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430"/>
  </bookViews>
  <sheets>
    <sheet name="2016-2018" sheetId="5" r:id="rId1"/>
  </sheets>
  <calcPr calcId="152511"/>
</workbook>
</file>

<file path=xl/calcChain.xml><?xml version="1.0" encoding="utf-8"?>
<calcChain xmlns="http://schemas.openxmlformats.org/spreadsheetml/2006/main">
  <c r="H88" i="5" l="1"/>
  <c r="G88" i="5"/>
  <c r="H61" i="5"/>
  <c r="G61" i="5"/>
  <c r="H84" i="5" l="1"/>
  <c r="G84" i="5"/>
  <c r="H57" i="5"/>
  <c r="G57" i="5"/>
  <c r="I97" i="5"/>
  <c r="G138" i="5" l="1"/>
  <c r="G96" i="5"/>
  <c r="G95" i="5"/>
  <c r="F28" i="5"/>
  <c r="G27" i="5"/>
  <c r="G26" i="5"/>
  <c r="G25" i="5"/>
  <c r="G24" i="5"/>
  <c r="G21" i="5"/>
  <c r="G23" i="5"/>
  <c r="G22" i="5"/>
  <c r="G109" i="5"/>
  <c r="G108" i="5"/>
  <c r="G100" i="5"/>
  <c r="G99" i="5"/>
  <c r="G98" i="5"/>
  <c r="G101" i="5"/>
  <c r="G48" i="5"/>
  <c r="G47" i="5"/>
  <c r="G41" i="5"/>
  <c r="F54" i="5"/>
  <c r="F52" i="5" s="1"/>
  <c r="G56" i="5"/>
  <c r="G55" i="5"/>
  <c r="G53" i="5"/>
  <c r="G37" i="5"/>
  <c r="F37" i="5"/>
  <c r="F32" i="5"/>
  <c r="G36" i="5"/>
  <c r="G35" i="5"/>
  <c r="G34" i="5"/>
  <c r="G33" i="5"/>
  <c r="G31" i="5"/>
  <c r="G92" i="5"/>
  <c r="F92" i="5"/>
  <c r="F88" i="5"/>
  <c r="G97" i="5" l="1"/>
  <c r="G28" i="5"/>
  <c r="G54" i="5"/>
  <c r="G52" i="5" s="1"/>
  <c r="F30" i="5"/>
  <c r="F84" i="5"/>
  <c r="F79" i="5"/>
  <c r="G71" i="5"/>
  <c r="F71" i="5"/>
  <c r="G68" i="5"/>
  <c r="G67" i="5" s="1"/>
  <c r="F68" i="5"/>
  <c r="F67" i="5" s="1"/>
  <c r="F61" i="5"/>
  <c r="F57" i="5"/>
  <c r="F29" i="5" l="1"/>
  <c r="F141" i="5" s="1"/>
  <c r="J79" i="5" l="1"/>
  <c r="I79" i="5"/>
  <c r="H79" i="5"/>
  <c r="E61" i="5"/>
  <c r="E57" i="5"/>
  <c r="J88" i="5" l="1"/>
  <c r="I88" i="5"/>
  <c r="J92" i="5"/>
  <c r="I92" i="5"/>
  <c r="H92" i="5"/>
  <c r="J71" i="5" l="1"/>
  <c r="I71" i="5"/>
  <c r="H71" i="5"/>
  <c r="J68" i="5"/>
  <c r="I68" i="5"/>
  <c r="H68" i="5"/>
  <c r="J61" i="5"/>
  <c r="I61" i="5"/>
  <c r="J57" i="5"/>
  <c r="I57" i="5"/>
  <c r="J84" i="5"/>
  <c r="I84" i="5"/>
  <c r="J67" i="5" l="1"/>
  <c r="I67" i="5"/>
  <c r="H67" i="5"/>
  <c r="H110" i="5" l="1"/>
  <c r="G110" i="5" l="1"/>
  <c r="E74" i="5"/>
  <c r="J74" i="5"/>
  <c r="I74" i="5"/>
  <c r="H74" i="5"/>
  <c r="J97" i="5"/>
  <c r="H97" i="5"/>
  <c r="J37" i="5"/>
  <c r="I37" i="5"/>
  <c r="J32" i="5"/>
  <c r="J30" i="5" s="1"/>
  <c r="I32" i="5"/>
  <c r="I30" i="5" s="1"/>
  <c r="J54" i="5"/>
  <c r="I54" i="5"/>
  <c r="J52" i="5"/>
  <c r="I52" i="5"/>
  <c r="H32" i="5"/>
  <c r="E32" i="5"/>
  <c r="H54" i="5"/>
  <c r="H52" i="5" s="1"/>
  <c r="E54" i="5"/>
  <c r="E53" i="5"/>
  <c r="B52" i="5"/>
  <c r="H37" i="5"/>
  <c r="B37" i="5"/>
  <c r="E37" i="5" s="1"/>
  <c r="J28" i="5"/>
  <c r="I28" i="5"/>
  <c r="H28" i="5"/>
  <c r="J29" i="5" l="1"/>
  <c r="I29" i="5"/>
  <c r="H30" i="5"/>
  <c r="H29" i="5" s="1"/>
  <c r="G32" i="5"/>
  <c r="G30" i="5" s="1"/>
  <c r="G29" i="5" s="1"/>
  <c r="L32" i="5"/>
  <c r="E52" i="5"/>
  <c r="D97" i="5" l="1"/>
  <c r="B97" i="5"/>
  <c r="C97" i="5"/>
  <c r="E97" i="5" l="1"/>
  <c r="E110" i="5"/>
  <c r="E109" i="5"/>
  <c r="E107" i="5"/>
  <c r="E106" i="5"/>
  <c r="E105" i="5"/>
  <c r="E104" i="5"/>
  <c r="E103" i="5"/>
  <c r="E102" i="5"/>
  <c r="E101" i="5"/>
  <c r="E100" i="5"/>
  <c r="E99" i="5"/>
  <c r="E98" i="5"/>
  <c r="E94" i="5"/>
  <c r="E92" i="5" s="1"/>
  <c r="D92" i="5"/>
  <c r="C92" i="5"/>
  <c r="B92" i="5"/>
  <c r="E90" i="5"/>
  <c r="E88" i="5" s="1"/>
  <c r="D88" i="5"/>
  <c r="C88" i="5"/>
  <c r="B88" i="5"/>
  <c r="E85" i="5"/>
  <c r="D84" i="5"/>
  <c r="C84" i="5"/>
  <c r="B84" i="5"/>
  <c r="E83" i="5"/>
  <c r="E82" i="5"/>
  <c r="E81" i="5"/>
  <c r="E80" i="5"/>
  <c r="D79" i="5"/>
  <c r="C79" i="5"/>
  <c r="B79" i="5"/>
  <c r="E77" i="5"/>
  <c r="E76" i="5"/>
  <c r="D74" i="5"/>
  <c r="C74" i="5"/>
  <c r="B74" i="5"/>
  <c r="E73" i="5"/>
  <c r="E71" i="5" s="1"/>
  <c r="D71" i="5"/>
  <c r="C71" i="5"/>
  <c r="B71" i="5"/>
  <c r="E70" i="5"/>
  <c r="E68" i="5" s="1"/>
  <c r="D68" i="5"/>
  <c r="C68" i="5"/>
  <c r="B68" i="5"/>
  <c r="D61" i="5"/>
  <c r="C61" i="5"/>
  <c r="B61" i="5"/>
  <c r="D57" i="5"/>
  <c r="C57" i="5"/>
  <c r="B57" i="5"/>
  <c r="E51" i="5"/>
  <c r="E50" i="5"/>
  <c r="E49" i="5"/>
  <c r="E48" i="5"/>
  <c r="E47" i="5"/>
  <c r="E45" i="5"/>
  <c r="E42" i="5"/>
  <c r="E41" i="5"/>
  <c r="E40" i="5"/>
  <c r="E36" i="5"/>
  <c r="E31" i="5"/>
  <c r="D30" i="5"/>
  <c r="C30" i="5"/>
  <c r="B30" i="5"/>
  <c r="E28" i="5"/>
  <c r="B28" i="5"/>
  <c r="E30" i="5" l="1"/>
  <c r="D67" i="5"/>
  <c r="D29" i="5" s="1"/>
  <c r="B67" i="5"/>
  <c r="E79" i="5"/>
  <c r="B29" i="5"/>
  <c r="B141" i="5" s="1"/>
  <c r="C67" i="5"/>
  <c r="E84" i="5"/>
  <c r="C29" i="5"/>
  <c r="H141" i="5" l="1"/>
  <c r="E67" i="5"/>
  <c r="E29" i="5" s="1"/>
  <c r="J141" i="5" l="1"/>
  <c r="I141" i="5"/>
  <c r="E141" i="5"/>
</calcChain>
</file>

<file path=xl/comments1.xml><?xml version="1.0" encoding="utf-8"?>
<comments xmlns="http://schemas.openxmlformats.org/spreadsheetml/2006/main">
  <authors>
    <author>Timofeeva_IB</author>
  </authors>
  <commentList>
    <comment ref="H21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2350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Timofeeva_IB:</t>
        </r>
        <r>
          <rPr>
            <sz val="9"/>
            <color indexed="81"/>
            <rFont val="Tahoma"/>
            <family val="2"/>
            <charset val="204"/>
          </rPr>
          <t xml:space="preserve">
1391,3 метод каб.</t>
        </r>
      </text>
    </comment>
    <comment ref="C90" authorId="0">
      <text>
        <r>
          <rPr>
            <b/>
            <sz val="9"/>
            <color indexed="81"/>
            <rFont val="Tahoma"/>
            <family val="2"/>
            <charset val="204"/>
          </rPr>
          <t>Timofeeva_IB:</t>
        </r>
        <r>
          <rPr>
            <sz val="9"/>
            <color indexed="81"/>
            <rFont val="Tahoma"/>
            <family val="2"/>
            <charset val="204"/>
          </rPr>
          <t xml:space="preserve">
Налог на имущество</t>
        </r>
      </text>
    </comment>
    <comment ref="D90" authorId="0">
      <text>
        <r>
          <rPr>
            <b/>
            <sz val="9"/>
            <color indexed="81"/>
            <rFont val="Tahoma"/>
            <family val="2"/>
            <charset val="204"/>
          </rPr>
          <t>Timofeeva_IB:</t>
        </r>
        <r>
          <rPr>
            <sz val="9"/>
            <color indexed="81"/>
            <rFont val="Tahoma"/>
            <family val="2"/>
            <charset val="204"/>
          </rPr>
          <t xml:space="preserve">
земельный налог</t>
        </r>
      </text>
    </comment>
  </commentList>
</comments>
</file>

<file path=xl/sharedStrings.xml><?xml version="1.0" encoding="utf-8"?>
<sst xmlns="http://schemas.openxmlformats.org/spreadsheetml/2006/main" count="152" uniqueCount="125">
  <si>
    <t>Источник  доходов</t>
  </si>
  <si>
    <t>НАЛОГОВЫЕ ДОХОДЫ</t>
  </si>
  <si>
    <t>Налог на доходы физических лиц</t>
  </si>
  <si>
    <t>НАЛОГИ НА СОВОКУПНЫЙ   ДОХОД</t>
  </si>
  <si>
    <t>Государственная пошлина</t>
  </si>
  <si>
    <t>НЕНАЛОГОВЫЕ  ДОХОДЫ</t>
  </si>
  <si>
    <t>Доходы от сдачи в аренду земельн.участков</t>
  </si>
  <si>
    <t>Доходы от сдачи в аренду имущества</t>
  </si>
  <si>
    <t>Плата за негат.возд.на окр.среду</t>
  </si>
  <si>
    <t>Штрафные санкции</t>
  </si>
  <si>
    <t>Прочие доходы от платных услуг</t>
  </si>
  <si>
    <t>Доходы от продажи зем.участков</t>
  </si>
  <si>
    <t>Итого налоговых и неналоговых доходов</t>
  </si>
  <si>
    <t>ИТОГО СОБСТВЕННЫХ ДОХОДОВ</t>
  </si>
  <si>
    <t>Дотация</t>
  </si>
  <si>
    <t>Субсид.на содерж объектов муниц сферы</t>
  </si>
  <si>
    <t>Субсидия на развитие оц.эк.потенциала</t>
  </si>
  <si>
    <t>Возмещение по доп.нормативу</t>
  </si>
  <si>
    <t xml:space="preserve">Всего доходов на исполнение соб-х полномочий </t>
  </si>
  <si>
    <t>ВСЕГО  ДОХОДОВ</t>
  </si>
  <si>
    <t>РАСХОДЫ</t>
  </si>
  <si>
    <t>администрация</t>
  </si>
  <si>
    <t xml:space="preserve"> софинансирование 5%</t>
  </si>
  <si>
    <t xml:space="preserve"> софинансирование 20%</t>
  </si>
  <si>
    <t>софинансирование на комплектование книжных фондов библиотек ФБ</t>
  </si>
  <si>
    <t>мероприятия по сл.хоз-ву</t>
  </si>
  <si>
    <t>АТП</t>
  </si>
  <si>
    <t>Ревизионная комиссия</t>
  </si>
  <si>
    <t>Резервный фонд</t>
  </si>
  <si>
    <t>Центр бух.учета</t>
  </si>
  <si>
    <t>КДЦ</t>
  </si>
  <si>
    <t>2014 год</t>
  </si>
  <si>
    <t>Субсидии на реализацию мероприятий госпрограммы НСО "Развитие газификации территорий населенных пунктов Новосибирской области на 2012-2016 годы"</t>
  </si>
  <si>
    <t>Субсидии на реализацию мероприятий госпрограммы НСО "Совершенствование организации школьного питания в НСО на 2012-2016г"</t>
  </si>
  <si>
    <t>Субсидии на осуществление мероприятий по замене окон в  муниципальных образовательных учреждениях на территории НСО</t>
  </si>
  <si>
    <t>Оформление земли</t>
  </si>
  <si>
    <t xml:space="preserve">ГО и ЧС </t>
  </si>
  <si>
    <t>Малое предпринимательство</t>
  </si>
  <si>
    <t>Охрана окружающей среды</t>
  </si>
  <si>
    <t>Дошкольное образование</t>
  </si>
  <si>
    <t>Школы</t>
  </si>
  <si>
    <t>Внешкольные</t>
  </si>
  <si>
    <t>Детский дом</t>
  </si>
  <si>
    <t>Молодежная политика</t>
  </si>
  <si>
    <t>Летний отдых</t>
  </si>
  <si>
    <t>Мероприятия РМК</t>
  </si>
  <si>
    <t>Библиотека</t>
  </si>
  <si>
    <t>Доплата к пенсиям</t>
  </si>
  <si>
    <t>Соц.помощь</t>
  </si>
  <si>
    <t>Выплаты почетным гражданам</t>
  </si>
  <si>
    <t>Совет ветеранов</t>
  </si>
  <si>
    <t xml:space="preserve">Строительство лыжной базы </t>
  </si>
  <si>
    <t>Обслуживание муниципального долга</t>
  </si>
  <si>
    <t>Софинансирование   за счет средств МР:</t>
  </si>
  <si>
    <t>в том числе:</t>
  </si>
  <si>
    <t>Стипендии</t>
  </si>
  <si>
    <t>изменение полномочий              (+)</t>
  </si>
  <si>
    <t>Налоговые и неналоговые доходы</t>
  </si>
  <si>
    <t>Прочие доходы от компенсации затрат бюджетов</t>
  </si>
  <si>
    <t>Дефицит"_", Профицит бюджета "+"</t>
  </si>
  <si>
    <t>Субсидия на сбалансированность МР</t>
  </si>
  <si>
    <t>Возмещение по доп.нормативу(Вассинский с.с.) за счет средств субсидии</t>
  </si>
  <si>
    <t>Безвозмездные поступл от других бюджетов бюдж.системы(от МО на рев.комиссию и градостроит деят-ть)</t>
  </si>
  <si>
    <t>Акцизы</t>
  </si>
  <si>
    <t>Дорожное хозяйство</t>
  </si>
  <si>
    <t>Глава МР</t>
  </si>
  <si>
    <t>Председатель совета</t>
  </si>
  <si>
    <t>Аппарат  совета</t>
  </si>
  <si>
    <t>Капитальные расходы</t>
  </si>
  <si>
    <t>Реализ.Указов президента в части повышения з.пл. культуры</t>
  </si>
  <si>
    <t>изменение полномочий                   (-)</t>
  </si>
  <si>
    <t>Внешкольные образования</t>
  </si>
  <si>
    <t>Мерприятия по культуре</t>
  </si>
  <si>
    <t>Спортивные мероприятия</t>
  </si>
  <si>
    <t>Внешкольные  культуры</t>
  </si>
  <si>
    <t>Справочно:Предельный размер дефицита</t>
  </si>
  <si>
    <t>Инвентаризация зданий</t>
  </si>
  <si>
    <t>з.плата</t>
  </si>
  <si>
    <t>текущие расходы</t>
  </si>
  <si>
    <t>Субсидии на реализацию мероприятий Строительство (приобретение на первичном рынке) служебного жилья для отдельных категорий граждан"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</si>
  <si>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</t>
  </si>
  <si>
    <t xml:space="preserve"> софинансирование 1%</t>
  </si>
  <si>
    <t>Доходы от оказания платных услуг</t>
  </si>
  <si>
    <t>Редакция ,ГТРК, ОТС</t>
  </si>
  <si>
    <t>Мероприятия</t>
  </si>
  <si>
    <t>Подарки первоклассникам</t>
  </si>
  <si>
    <t>Юбилейные даты</t>
  </si>
  <si>
    <t>РМК</t>
  </si>
  <si>
    <t>Выборы главы МР+депутаты</t>
  </si>
  <si>
    <t>Источники гашения дефицита бюджета</t>
  </si>
  <si>
    <t>Заработная плата медработников</t>
  </si>
  <si>
    <t>Ярмарки</t>
  </si>
  <si>
    <t>Отдел культуры</t>
  </si>
  <si>
    <t>Мероприятия администрации</t>
  </si>
  <si>
    <t>2016 год</t>
  </si>
  <si>
    <t>2017 год</t>
  </si>
  <si>
    <t>2018 год</t>
  </si>
  <si>
    <t xml:space="preserve">   з.плата</t>
  </si>
  <si>
    <t xml:space="preserve">   текущ.содерж</t>
  </si>
  <si>
    <t>Аппарат администр</t>
  </si>
  <si>
    <t>Тер.совет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</si>
  <si>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</si>
  <si>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Субсидии на реализацию мероприятий госпрограммы НСО "Развитие физической культуры и спорта в Новосибирской области "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</si>
  <si>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годы"(д.сады)</t>
  </si>
  <si>
    <t xml:space="preserve">"Государственная поддержка муниципальных образований Новосибирской области в обеспечении жилыми помещениями многодетных малообеспеченных семей" </t>
  </si>
  <si>
    <t xml:space="preserve"> "Развитие информационно-телекоммуникационной инфраструктуры на территории Новосибирской области" </t>
  </si>
  <si>
    <t xml:space="preserve">"Развитие физической культуры и спорта в Новосибирской области на 2015 - 2021 годы" </t>
  </si>
  <si>
    <t>Субсидии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области"</t>
  </si>
  <si>
    <t>Расчеты к бюджету 2016 -2018 годов</t>
  </si>
  <si>
    <t>Гашение кредита</t>
  </si>
  <si>
    <t>Страхование кредита</t>
  </si>
  <si>
    <t>Наказы избирателей</t>
  </si>
  <si>
    <t>2015 год (январь 2015)</t>
  </si>
  <si>
    <t>Уточненный план</t>
  </si>
  <si>
    <t>изменения</t>
  </si>
  <si>
    <t>Дотация за счет средств бюджета МР ,субсидии, ИМБТ</t>
  </si>
  <si>
    <t>Новая сеть: Служба 112</t>
  </si>
  <si>
    <t>Условно-утвержденные расходы</t>
  </si>
  <si>
    <t>капитальный ремонт(Д.сад №1)</t>
  </si>
  <si>
    <t>капитальный ремонт(Куд.-Ключ.СОШ)</t>
  </si>
  <si>
    <t>установка видеонаблюдения</t>
  </si>
  <si>
    <t>увеличение по ком.услугам</t>
  </si>
  <si>
    <t>капитальный ремонт</t>
  </si>
  <si>
    <t>капитальный ремонт(аварийн выход)</t>
  </si>
  <si>
    <t>в т.ч. Гашение 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</si>
</sst>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;[Red]\-#,##0.0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 Cyr"/>
      <charset val="204"/>
    </font>
    <font>
      <sz val="12"/>
      <name val="Times New Roman"/>
      <family val="1"/>
    </font>
    <font>
      <b/>
      <sz val="12"/>
      <color indexed="8"/>
      <name val="Times New Roman Cyr"/>
      <charset val="204"/>
    </font>
    <font>
      <i/>
      <sz val="12"/>
      <color indexed="8"/>
      <name val="Times New Roman Cyr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8"/>
      <name val="Times New Roman Cyr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indexed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4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1" applyNumberFormat="0">
      <alignment horizontal="right" vertical="top"/>
    </xf>
    <xf numFmtId="0" fontId="27" fillId="0" borderId="1" applyNumberFormat="0">
      <alignment horizontal="right" vertical="top"/>
    </xf>
    <xf numFmtId="0" fontId="27" fillId="0" borderId="0">
      <protection locked="0"/>
    </xf>
    <xf numFmtId="0" fontId="27" fillId="10" borderId="1" applyNumberFormat="0">
      <alignment horizontal="right" vertical="top"/>
    </xf>
    <xf numFmtId="49" fontId="27" fillId="11" borderId="1">
      <alignment horizontal="left" vertical="top"/>
    </xf>
    <xf numFmtId="49" fontId="19" fillId="0" borderId="1">
      <alignment horizontal="left" vertical="top"/>
    </xf>
    <xf numFmtId="0" fontId="27" fillId="12" borderId="1">
      <alignment horizontal="left" vertical="top" wrapText="1"/>
    </xf>
    <xf numFmtId="0" fontId="19" fillId="0" borderId="1">
      <alignment horizontal="left" vertical="top" wrapText="1"/>
    </xf>
    <xf numFmtId="0" fontId="27" fillId="13" borderId="1">
      <alignment horizontal="left" vertical="top" wrapText="1"/>
    </xf>
    <xf numFmtId="0" fontId="27" fillId="14" borderId="1">
      <alignment horizontal="left" vertical="top" wrapText="1"/>
    </xf>
    <xf numFmtId="0" fontId="27" fillId="15" borderId="1">
      <alignment horizontal="left" vertical="top" wrapText="1"/>
    </xf>
    <xf numFmtId="0" fontId="27" fillId="16" borderId="1">
      <alignment horizontal="left" vertical="top" wrapText="1"/>
    </xf>
    <xf numFmtId="0" fontId="27" fillId="0" borderId="1">
      <alignment horizontal="left" vertical="top" wrapText="1"/>
    </xf>
    <xf numFmtId="0" fontId="29" fillId="0" borderId="0">
      <alignment horizontal="left" vertical="top"/>
    </xf>
    <xf numFmtId="0" fontId="28" fillId="0" borderId="0"/>
    <xf numFmtId="0" fontId="27" fillId="12" borderId="4" applyNumberFormat="0">
      <alignment horizontal="right" vertical="top"/>
    </xf>
    <xf numFmtId="0" fontId="27" fillId="13" borderId="4" applyNumberFormat="0">
      <alignment horizontal="right" vertical="top"/>
    </xf>
    <xf numFmtId="0" fontId="27" fillId="0" borderId="1" applyNumberFormat="0">
      <alignment horizontal="right" vertical="top"/>
    </xf>
    <xf numFmtId="0" fontId="27" fillId="0" borderId="1" applyNumberFormat="0">
      <alignment horizontal="right" vertical="top"/>
    </xf>
    <xf numFmtId="0" fontId="27" fillId="14" borderId="4" applyNumberFormat="0">
      <alignment horizontal="right" vertical="top"/>
    </xf>
    <xf numFmtId="0" fontId="27" fillId="0" borderId="1" applyNumberFormat="0">
      <alignment horizontal="right" vertical="top"/>
    </xf>
    <xf numFmtId="49" fontId="30" fillId="3" borderId="1">
      <alignment horizontal="left" vertical="top" wrapText="1"/>
    </xf>
    <xf numFmtId="49" fontId="31" fillId="0" borderId="1">
      <alignment horizontal="left" vertical="top" wrapText="1"/>
    </xf>
    <xf numFmtId="0" fontId="27" fillId="16" borderId="1">
      <alignment horizontal="left" vertical="top" wrapText="1"/>
    </xf>
    <xf numFmtId="0" fontId="27" fillId="0" borderId="1">
      <alignment horizontal="left" vertical="top" wrapText="1"/>
    </xf>
    <xf numFmtId="0" fontId="1" fillId="0" borderId="0"/>
    <xf numFmtId="0" fontId="10" fillId="0" borderId="0"/>
    <xf numFmtId="0" fontId="32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5" fillId="3" borderId="1" xfId="3" applyFont="1" applyFill="1" applyBorder="1" applyAlignment="1">
      <alignment horizontal="left" vertical="center" wrapText="1"/>
    </xf>
    <xf numFmtId="164" fontId="5" fillId="3" borderId="1" xfId="3" applyNumberFormat="1" applyFont="1" applyFill="1" applyBorder="1" applyAlignment="1">
      <alignment horizontal="right"/>
    </xf>
    <xf numFmtId="0" fontId="5" fillId="3" borderId="1" xfId="3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right"/>
    </xf>
    <xf numFmtId="0" fontId="5" fillId="3" borderId="1" xfId="3" applyNumberFormat="1" applyFont="1" applyFill="1" applyBorder="1"/>
    <xf numFmtId="0" fontId="3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vertical="top" wrapText="1"/>
    </xf>
    <xf numFmtId="164" fontId="4" fillId="2" borderId="1" xfId="3" applyNumberFormat="1" applyFont="1" applyFill="1" applyBorder="1" applyAlignment="1">
      <alignment horizontal="right"/>
    </xf>
    <xf numFmtId="0" fontId="7" fillId="0" borderId="1" xfId="1" applyFont="1" applyBorder="1" applyAlignment="1">
      <alignment horizontal="justify" vertical="top" wrapText="1"/>
    </xf>
    <xf numFmtId="0" fontId="6" fillId="2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164" fontId="2" fillId="5" borderId="1" xfId="1" applyNumberFormat="1" applyFont="1" applyFill="1" applyBorder="1" applyAlignment="1">
      <alignment horizontal="right" vertical="top" wrapText="1"/>
    </xf>
    <xf numFmtId="164" fontId="2" fillId="0" borderId="1" xfId="1" applyNumberFormat="1" applyFont="1" applyBorder="1" applyAlignment="1">
      <alignment horizontal="right" vertical="top" wrapText="1"/>
    </xf>
    <xf numFmtId="164" fontId="6" fillId="0" borderId="1" xfId="1" applyNumberFormat="1" applyFont="1" applyBorder="1" applyAlignment="1">
      <alignment horizontal="right" vertical="top" wrapText="1"/>
    </xf>
    <xf numFmtId="164" fontId="4" fillId="4" borderId="1" xfId="3" applyNumberFormat="1" applyFont="1" applyFill="1" applyBorder="1" applyAlignment="1">
      <alignment horizontal="right"/>
    </xf>
    <xf numFmtId="0" fontId="5" fillId="4" borderId="1" xfId="3" applyNumberFormat="1" applyFont="1" applyFill="1" applyBorder="1" applyAlignment="1">
      <alignment horizontal="right"/>
    </xf>
    <xf numFmtId="164" fontId="3" fillId="0" borderId="1" xfId="1" applyNumberFormat="1" applyFont="1" applyBorder="1" applyAlignment="1">
      <alignment horizontal="right" vertical="top" wrapText="1"/>
    </xf>
    <xf numFmtId="0" fontId="3" fillId="4" borderId="1" xfId="1" applyNumberFormat="1" applyFont="1" applyFill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164" fontId="8" fillId="0" borderId="1" xfId="1" applyNumberFormat="1" applyFont="1" applyBorder="1" applyAlignment="1">
      <alignment horizontal="right" vertical="top" wrapText="1"/>
    </xf>
    <xf numFmtId="0" fontId="2" fillId="2" borderId="1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164" fontId="9" fillId="0" borderId="1" xfId="1" applyNumberFormat="1" applyFont="1" applyBorder="1" applyAlignment="1">
      <alignment horizontal="right" vertical="top" wrapText="1"/>
    </xf>
    <xf numFmtId="0" fontId="9" fillId="2" borderId="1" xfId="1" applyFont="1" applyFill="1" applyBorder="1" applyAlignment="1">
      <alignment horizontal="left" vertical="top" wrapText="1"/>
    </xf>
    <xf numFmtId="0" fontId="3" fillId="6" borderId="1" xfId="1" applyNumberFormat="1" applyFont="1" applyFill="1" applyBorder="1" applyAlignment="1">
      <alignment horizontal="left" vertical="top" wrapText="1"/>
    </xf>
    <xf numFmtId="164" fontId="4" fillId="6" borderId="1" xfId="3" applyNumberFormat="1" applyFont="1" applyFill="1" applyBorder="1" applyAlignment="1">
      <alignment vertical="top"/>
    </xf>
    <xf numFmtId="0" fontId="5" fillId="6" borderId="1" xfId="3" applyNumberFormat="1" applyFont="1" applyFill="1" applyBorder="1" applyAlignment="1">
      <alignment vertical="top"/>
    </xf>
    <xf numFmtId="164" fontId="4" fillId="6" borderId="1" xfId="3" applyNumberFormat="1" applyFont="1" applyFill="1" applyBorder="1" applyAlignment="1">
      <alignment horizontal="right"/>
    </xf>
    <xf numFmtId="0" fontId="5" fillId="6" borderId="1" xfId="3" applyNumberFormat="1" applyFont="1" applyFill="1" applyBorder="1" applyAlignment="1">
      <alignment horizontal="right"/>
    </xf>
    <xf numFmtId="2" fontId="10" fillId="6" borderId="1" xfId="1" applyNumberFormat="1" applyFont="1" applyFill="1" applyBorder="1" applyAlignment="1">
      <alignment horizontal="left" vertical="top" wrapText="1"/>
    </xf>
    <xf numFmtId="164" fontId="4" fillId="6" borderId="1" xfId="3" applyNumberFormat="1" applyFont="1" applyFill="1" applyBorder="1" applyAlignment="1">
      <alignment horizontal="right" vertical="top"/>
    </xf>
    <xf numFmtId="164" fontId="11" fillId="6" borderId="1" xfId="3" applyNumberFormat="1" applyFont="1" applyFill="1" applyBorder="1" applyAlignment="1">
      <alignment horizontal="right"/>
    </xf>
    <xf numFmtId="0" fontId="12" fillId="2" borderId="1" xfId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center" vertical="top" wrapText="1"/>
    </xf>
    <xf numFmtId="164" fontId="12" fillId="0" borderId="1" xfId="1" applyNumberFormat="1" applyFont="1" applyBorder="1" applyAlignment="1">
      <alignment horizontal="right" vertical="top" wrapText="1"/>
    </xf>
    <xf numFmtId="0" fontId="8" fillId="7" borderId="1" xfId="1" applyFont="1" applyFill="1" applyBorder="1" applyAlignment="1">
      <alignment horizontal="left" vertical="top" wrapText="1"/>
    </xf>
    <xf numFmtId="164" fontId="6" fillId="7" borderId="1" xfId="1" applyNumberFormat="1" applyFont="1" applyFill="1" applyBorder="1" applyAlignment="1">
      <alignment horizontal="right" vertical="top" wrapText="1"/>
    </xf>
    <xf numFmtId="164" fontId="0" fillId="0" borderId="0" xfId="0" applyNumberFormat="1"/>
    <xf numFmtId="0" fontId="8" fillId="6" borderId="1" xfId="1" applyFont="1" applyFill="1" applyBorder="1" applyAlignment="1">
      <alignment horizontal="left" vertical="top" wrapText="1"/>
    </xf>
    <xf numFmtId="164" fontId="6" fillId="6" borderId="1" xfId="1" applyNumberFormat="1" applyFont="1" applyFill="1" applyBorder="1" applyAlignment="1">
      <alignment horizontal="right" vertical="top" wrapText="1"/>
    </xf>
    <xf numFmtId="164" fontId="8" fillId="6" borderId="1" xfId="1" applyNumberFormat="1" applyFont="1" applyFill="1" applyBorder="1" applyAlignment="1">
      <alignment horizontal="right" vertical="top" wrapText="1"/>
    </xf>
    <xf numFmtId="164" fontId="9" fillId="6" borderId="1" xfId="1" applyNumberFormat="1" applyFont="1" applyFill="1" applyBorder="1" applyAlignment="1">
      <alignment horizontal="right" vertical="top" wrapText="1"/>
    </xf>
    <xf numFmtId="0" fontId="9" fillId="6" borderId="1" xfId="1" applyFont="1" applyFill="1" applyBorder="1" applyAlignment="1">
      <alignment horizontal="left" vertical="top" wrapText="1"/>
    </xf>
    <xf numFmtId="164" fontId="12" fillId="6" borderId="1" xfId="1" applyNumberFormat="1" applyFont="1" applyFill="1" applyBorder="1" applyAlignment="1">
      <alignment horizontal="right" vertical="top" wrapText="1"/>
    </xf>
    <xf numFmtId="0" fontId="3" fillId="6" borderId="1" xfId="1" applyFont="1" applyFill="1" applyBorder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20" fillId="0" borderId="1" xfId="0" applyFont="1" applyBorder="1"/>
    <xf numFmtId="0" fontId="21" fillId="0" borderId="1" xfId="0" applyFont="1" applyBorder="1"/>
    <xf numFmtId="0" fontId="20" fillId="6" borderId="1" xfId="0" applyFont="1" applyFill="1" applyBorder="1"/>
    <xf numFmtId="0" fontId="0" fillId="0" borderId="0" xfId="0"/>
    <xf numFmtId="0" fontId="0" fillId="0" borderId="1" xfId="0" applyBorder="1"/>
    <xf numFmtId="0" fontId="21" fillId="0" borderId="1" xfId="0" applyFont="1" applyBorder="1" applyAlignment="1">
      <alignment vertical="top"/>
    </xf>
    <xf numFmtId="164" fontId="4" fillId="6" borderId="1" xfId="1" applyNumberFormat="1" applyFont="1" applyFill="1" applyBorder="1" applyAlignment="1">
      <alignment horizontal="right" wrapText="1"/>
    </xf>
    <xf numFmtId="165" fontId="4" fillId="6" borderId="1" xfId="6" applyNumberFormat="1" applyFont="1" applyFill="1" applyBorder="1" applyAlignment="1" applyProtection="1">
      <alignment horizontal="right" vertical="center"/>
      <protection hidden="1"/>
    </xf>
    <xf numFmtId="164" fontId="23" fillId="6" borderId="1" xfId="1" applyNumberFormat="1" applyFont="1" applyFill="1" applyBorder="1" applyAlignment="1">
      <alignment horizontal="right" wrapText="1"/>
    </xf>
    <xf numFmtId="0" fontId="5" fillId="8" borderId="1" xfId="3" applyFont="1" applyFill="1" applyBorder="1" applyAlignment="1">
      <alignment horizontal="left" vertical="center" wrapText="1"/>
    </xf>
    <xf numFmtId="164" fontId="5" fillId="8" borderId="1" xfId="1" applyNumberFormat="1" applyFont="1" applyFill="1" applyBorder="1"/>
    <xf numFmtId="0" fontId="21" fillId="8" borderId="1" xfId="0" applyFont="1" applyFill="1" applyBorder="1"/>
    <xf numFmtId="164" fontId="5" fillId="8" borderId="1" xfId="3" applyNumberFormat="1" applyFont="1" applyFill="1" applyBorder="1" applyAlignment="1">
      <alignment horizontal="right"/>
    </xf>
    <xf numFmtId="0" fontId="12" fillId="0" borderId="1" xfId="1" applyFont="1" applyBorder="1" applyAlignment="1">
      <alignment horizontal="left" vertical="top" wrapText="1"/>
    </xf>
    <xf numFmtId="0" fontId="12" fillId="6" borderId="1" xfId="1" applyFont="1" applyFill="1" applyBorder="1" applyAlignment="1">
      <alignment horizontal="left" vertical="top" wrapText="1"/>
    </xf>
    <xf numFmtId="0" fontId="26" fillId="6" borderId="1" xfId="1" applyNumberFormat="1" applyFont="1" applyFill="1" applyBorder="1" applyAlignment="1">
      <alignment horizontal="left" vertical="top" wrapText="1"/>
    </xf>
    <xf numFmtId="4" fontId="20" fillId="0" borderId="1" xfId="0" applyNumberFormat="1" applyFont="1" applyBorder="1"/>
    <xf numFmtId="0" fontId="20" fillId="9" borderId="1" xfId="0" applyFont="1" applyFill="1" applyBorder="1"/>
    <xf numFmtId="164" fontId="4" fillId="9" borderId="1" xfId="3" applyNumberFormat="1" applyFont="1" applyFill="1" applyBorder="1" applyAlignment="1">
      <alignment horizontal="right"/>
    </xf>
    <xf numFmtId="0" fontId="4" fillId="9" borderId="1" xfId="0" applyFont="1" applyFill="1" applyBorder="1"/>
    <xf numFmtId="0" fontId="20" fillId="0" borderId="3" xfId="0" applyFont="1" applyFill="1" applyBorder="1"/>
    <xf numFmtId="0" fontId="0" fillId="9" borderId="0" xfId="0" applyFill="1"/>
    <xf numFmtId="0" fontId="3" fillId="9" borderId="1" xfId="1" applyNumberFormat="1" applyFont="1" applyFill="1" applyBorder="1" applyAlignment="1">
      <alignment horizontal="left" vertical="top" wrapText="1"/>
    </xf>
    <xf numFmtId="0" fontId="5" fillId="9" borderId="1" xfId="3" applyNumberFormat="1" applyFont="1" applyFill="1" applyBorder="1" applyAlignment="1">
      <alignment horizontal="right"/>
    </xf>
    <xf numFmtId="0" fontId="20" fillId="6" borderId="1" xfId="0" applyFont="1" applyFill="1" applyBorder="1" applyAlignment="1">
      <alignment vertical="top"/>
    </xf>
    <xf numFmtId="0" fontId="20" fillId="0" borderId="1" xfId="0" applyFont="1" applyBorder="1" applyAlignment="1">
      <alignment vertical="top"/>
    </xf>
    <xf numFmtId="164" fontId="21" fillId="0" borderId="1" xfId="0" applyNumberFormat="1" applyFont="1" applyBorder="1"/>
    <xf numFmtId="164" fontId="21" fillId="8" borderId="1" xfId="0" applyNumberFormat="1" applyFont="1" applyFill="1" applyBorder="1"/>
    <xf numFmtId="0" fontId="17" fillId="0" borderId="1" xfId="0" applyFont="1" applyBorder="1"/>
    <xf numFmtId="0" fontId="6" fillId="8" borderId="1" xfId="1" applyFont="1" applyFill="1" applyBorder="1" applyAlignment="1">
      <alignment horizontal="left" vertical="top" wrapText="1"/>
    </xf>
    <xf numFmtId="164" fontId="2" fillId="8" borderId="1" xfId="1" applyNumberFormat="1" applyFont="1" applyFill="1" applyBorder="1" applyAlignment="1">
      <alignment horizontal="right" vertical="top" wrapText="1"/>
    </xf>
    <xf numFmtId="164" fontId="6" fillId="8" borderId="1" xfId="1" applyNumberFormat="1" applyFont="1" applyFill="1" applyBorder="1" applyAlignment="1">
      <alignment horizontal="right" vertical="top" wrapText="1"/>
    </xf>
    <xf numFmtId="0" fontId="21" fillId="8" borderId="1" xfId="0" applyFont="1" applyFill="1" applyBorder="1" applyAlignment="1">
      <alignment vertical="top"/>
    </xf>
    <xf numFmtId="0" fontId="21" fillId="6" borderId="1" xfId="0" applyFont="1" applyFill="1" applyBorder="1" applyAlignment="1">
      <alignment vertical="top"/>
    </xf>
    <xf numFmtId="0" fontId="20" fillId="6" borderId="1" xfId="0" applyFont="1" applyFill="1" applyBorder="1" applyAlignment="1">
      <alignment vertical="center"/>
    </xf>
    <xf numFmtId="164" fontId="13" fillId="6" borderId="1" xfId="0" applyNumberFormat="1" applyFont="1" applyFill="1" applyBorder="1" applyAlignment="1">
      <alignment vertical="top"/>
    </xf>
    <xf numFmtId="0" fontId="0" fillId="0" borderId="0" xfId="0"/>
    <xf numFmtId="0" fontId="20" fillId="0" borderId="0" xfId="0" applyFont="1"/>
    <xf numFmtId="0" fontId="21" fillId="6" borderId="1" xfId="0" applyFont="1" applyFill="1" applyBorder="1"/>
    <xf numFmtId="164" fontId="3" fillId="6" borderId="1" xfId="1" applyNumberFormat="1" applyFont="1" applyFill="1" applyBorder="1" applyAlignment="1">
      <alignment horizontal="right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5" fillId="0" borderId="1" xfId="3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2" fontId="17" fillId="0" borderId="1" xfId="0" applyNumberFormat="1" applyFont="1" applyBorder="1"/>
    <xf numFmtId="2" fontId="21" fillId="0" borderId="1" xfId="0" applyNumberFormat="1" applyFont="1" applyBorder="1"/>
    <xf numFmtId="0" fontId="14" fillId="0" borderId="2" xfId="0" applyFont="1" applyBorder="1" applyAlignment="1">
      <alignment horizontal="center"/>
    </xf>
  </cellXfs>
  <cellStyles count="45">
    <cellStyle name="Данные (редактируемые)" xfId="12"/>
    <cellStyle name="Данные (только для чтения)" xfId="11"/>
    <cellStyle name="Данные для удаления" xfId="14"/>
    <cellStyle name="Заголовки полей" xfId="15"/>
    <cellStyle name="Заголовки полей [печать]" xfId="16"/>
    <cellStyle name="Заголовок меры" xfId="17"/>
    <cellStyle name="Заголовок показателя [печать]" xfId="18"/>
    <cellStyle name="Заголовок показателя константы" xfId="19"/>
    <cellStyle name="Заголовок результата расчета" xfId="20"/>
    <cellStyle name="Заголовок свободного показателя" xfId="21"/>
    <cellStyle name="Значение фильтра" xfId="22"/>
    <cellStyle name="Значение фильтра [печать]" xfId="23"/>
    <cellStyle name="Информация о задаче" xfId="24"/>
    <cellStyle name="Обычный" xfId="0" builtinId="0"/>
    <cellStyle name="Обычный 2" xfId="2"/>
    <cellStyle name="Обычный 2 2" xfId="4"/>
    <cellStyle name="Обычный 2 2 2" xfId="7"/>
    <cellStyle name="Обычный 2 2 3" xfId="6"/>
    <cellStyle name="Обычный 2 3" xfId="5"/>
    <cellStyle name="Обычный 2 4" xfId="37"/>
    <cellStyle name="Обычный 2 5" xfId="41"/>
    <cellStyle name="Обычный 2 6" xfId="25"/>
    <cellStyle name="Обычный 3" xfId="1"/>
    <cellStyle name="Обычный 3 2" xfId="38"/>
    <cellStyle name="Обычный 3 3" xfId="13"/>
    <cellStyle name="Обычный 4" xfId="39"/>
    <cellStyle name="Обычный 5" xfId="36"/>
    <cellStyle name="Обычный 6" xfId="42"/>
    <cellStyle name="Обычный_ИСПОЛНЕНИЕ РАЙОННОГО БЮДЖЕТА на 1 число месяца 2007" xfId="3"/>
    <cellStyle name="Отдельная ячейка" xfId="26"/>
    <cellStyle name="Отдельная ячейка - константа" xfId="27"/>
    <cellStyle name="Отдельная ячейка - константа [печать]" xfId="28"/>
    <cellStyle name="Отдельная ячейка [печать]" xfId="29"/>
    <cellStyle name="Отдельная ячейка-результат" xfId="30"/>
    <cellStyle name="Отдельная ячейка-результат [печать]" xfId="31"/>
    <cellStyle name="Свойства элементов измерения" xfId="32"/>
    <cellStyle name="Свойства элементов измерения [печать]" xfId="33"/>
    <cellStyle name="Финансовый 2" xfId="8"/>
    <cellStyle name="Финансовый 2 2" xfId="44"/>
    <cellStyle name="Финансовый 2 3" xfId="10"/>
    <cellStyle name="Финансовый 3" xfId="40"/>
    <cellStyle name="Финансовый 4" xfId="43"/>
    <cellStyle name="Финансовый 5" xfId="9"/>
    <cellStyle name="Элементы осей" xfId="34"/>
    <cellStyle name="Элементы осей [печать]" xfId="35"/>
  </cellStyles>
  <dxfs count="0"/>
  <tableStyles count="0" defaultTableStyle="TableStyleMedium2" defaultPivotStyle="PivotStyleLight16"/>
  <colors>
    <mruColors>
      <color rgb="FF48EF31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7"/>
  <sheetViews>
    <sheetView tabSelected="1" zoomScale="110" zoomScaleNormal="110" workbookViewId="0">
      <selection activeCell="H21" sqref="H21"/>
    </sheetView>
  </sheetViews>
  <sheetFormatPr defaultRowHeight="15" outlineLevelRow="3" outlineLevelCol="2" x14ac:dyDescent="0.25"/>
  <cols>
    <col min="1" max="1" width="40.5703125" customWidth="1"/>
    <col min="2" max="2" width="14.7109375" hidden="1" customWidth="1" outlineLevel="2"/>
    <col min="3" max="3" width="11.42578125" hidden="1" customWidth="1" outlineLevel="2"/>
    <col min="4" max="4" width="10.85546875" hidden="1" customWidth="1" outlineLevel="2"/>
    <col min="5" max="5" width="14.28515625" customWidth="1" collapsed="1"/>
    <col min="6" max="6" width="10.28515625" customWidth="1" outlineLevel="1"/>
    <col min="7" max="7" width="10.28515625" style="86" customWidth="1" outlineLevel="1"/>
    <col min="8" max="9" width="11.28515625" customWidth="1"/>
    <col min="10" max="10" width="11.7109375" customWidth="1"/>
  </cols>
  <sheetData>
    <row r="1" spans="1:10" x14ac:dyDescent="0.25">
      <c r="A1" s="97" t="s">
        <v>108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75" customHeight="1" x14ac:dyDescent="0.25">
      <c r="A2" s="92" t="s">
        <v>0</v>
      </c>
      <c r="B2" s="92" t="s">
        <v>31</v>
      </c>
      <c r="C2" s="36" t="s">
        <v>70</v>
      </c>
      <c r="D2" s="36" t="s">
        <v>56</v>
      </c>
      <c r="E2" s="92" t="s">
        <v>112</v>
      </c>
      <c r="F2" s="93" t="s">
        <v>113</v>
      </c>
      <c r="G2" s="93" t="s">
        <v>114</v>
      </c>
      <c r="H2" s="92" t="s">
        <v>94</v>
      </c>
      <c r="I2" s="94" t="s">
        <v>95</v>
      </c>
      <c r="J2" s="94" t="s">
        <v>96</v>
      </c>
    </row>
    <row r="3" spans="1:10" ht="15.6" hidden="1" outlineLevel="1" x14ac:dyDescent="0.3">
      <c r="A3" s="1" t="s">
        <v>1</v>
      </c>
      <c r="B3" s="3"/>
      <c r="C3" s="3"/>
      <c r="D3" s="3"/>
      <c r="E3" s="3"/>
      <c r="F3" s="54"/>
      <c r="G3" s="54"/>
      <c r="H3" s="54"/>
      <c r="I3" s="50"/>
      <c r="J3" s="50"/>
    </row>
    <row r="4" spans="1:10" ht="15.6" hidden="1" outlineLevel="1" x14ac:dyDescent="0.3">
      <c r="A4" s="4" t="s">
        <v>2</v>
      </c>
      <c r="B4" s="10"/>
      <c r="C4" s="10"/>
      <c r="D4" s="10"/>
      <c r="E4" s="10"/>
      <c r="F4" s="54"/>
      <c r="G4" s="54"/>
      <c r="H4" s="54"/>
      <c r="I4" s="50"/>
      <c r="J4" s="50"/>
    </row>
    <row r="5" spans="1:10" ht="30.75" hidden="1" customHeight="1" outlineLevel="1" x14ac:dyDescent="0.3">
      <c r="A5" s="4" t="s">
        <v>3</v>
      </c>
      <c r="B5" s="10"/>
      <c r="C5" s="10"/>
      <c r="D5" s="10"/>
      <c r="E5" s="10"/>
      <c r="F5" s="54"/>
      <c r="G5" s="54"/>
      <c r="H5" s="54"/>
      <c r="I5" s="50"/>
      <c r="J5" s="50"/>
    </row>
    <row r="6" spans="1:10" ht="29.25" hidden="1" customHeight="1" outlineLevel="1" x14ac:dyDescent="0.3">
      <c r="A6" s="4" t="s">
        <v>4</v>
      </c>
      <c r="B6" s="10"/>
      <c r="C6" s="10"/>
      <c r="D6" s="10"/>
      <c r="E6" s="10"/>
      <c r="F6" s="54"/>
      <c r="G6" s="54"/>
      <c r="H6" s="54"/>
      <c r="I6" s="50"/>
      <c r="J6" s="50"/>
    </row>
    <row r="7" spans="1:10" ht="15.6" hidden="1" outlineLevel="1" x14ac:dyDescent="0.3">
      <c r="A7" s="1" t="s">
        <v>5</v>
      </c>
      <c r="B7" s="2"/>
      <c r="C7" s="2"/>
      <c r="D7" s="2"/>
      <c r="E7" s="2"/>
      <c r="F7" s="54"/>
      <c r="G7" s="54"/>
      <c r="H7" s="54"/>
      <c r="I7" s="50"/>
      <c r="J7" s="50"/>
    </row>
    <row r="8" spans="1:10" ht="31.15" hidden="1" outlineLevel="1" x14ac:dyDescent="0.3">
      <c r="A8" s="11" t="s">
        <v>6</v>
      </c>
      <c r="B8" s="10"/>
      <c r="C8" s="10"/>
      <c r="D8" s="10"/>
      <c r="E8" s="10"/>
      <c r="F8" s="54"/>
      <c r="G8" s="54"/>
      <c r="H8" s="54"/>
      <c r="I8" s="50"/>
      <c r="J8" s="50"/>
    </row>
    <row r="9" spans="1:10" ht="15.6" hidden="1" outlineLevel="1" x14ac:dyDescent="0.3">
      <c r="A9" s="11" t="s">
        <v>7</v>
      </c>
      <c r="B9" s="10"/>
      <c r="C9" s="10"/>
      <c r="D9" s="10"/>
      <c r="E9" s="10"/>
      <c r="F9" s="54"/>
      <c r="G9" s="54"/>
      <c r="H9" s="54"/>
      <c r="I9" s="50"/>
      <c r="J9" s="50"/>
    </row>
    <row r="10" spans="1:10" ht="15.6" hidden="1" outlineLevel="1" x14ac:dyDescent="0.3">
      <c r="A10" s="11" t="s">
        <v>8</v>
      </c>
      <c r="B10" s="10"/>
      <c r="C10" s="10"/>
      <c r="D10" s="10"/>
      <c r="E10" s="10"/>
      <c r="F10" s="54"/>
      <c r="G10" s="54"/>
      <c r="H10" s="54"/>
      <c r="I10" s="50"/>
      <c r="J10" s="50"/>
    </row>
    <row r="11" spans="1:10" ht="15.6" hidden="1" outlineLevel="1" x14ac:dyDescent="0.3">
      <c r="A11" s="11" t="s">
        <v>9</v>
      </c>
      <c r="B11" s="10"/>
      <c r="C11" s="10"/>
      <c r="D11" s="10"/>
      <c r="E11" s="10"/>
      <c r="F11" s="54"/>
      <c r="G11" s="54"/>
      <c r="H11" s="54"/>
      <c r="I11" s="50"/>
      <c r="J11" s="50"/>
    </row>
    <row r="12" spans="1:10" ht="15.6" hidden="1" outlineLevel="1" x14ac:dyDescent="0.3">
      <c r="A12" s="11" t="s">
        <v>10</v>
      </c>
      <c r="B12" s="10"/>
      <c r="C12" s="10"/>
      <c r="D12" s="10"/>
      <c r="E12" s="10"/>
      <c r="F12" s="54"/>
      <c r="G12" s="54"/>
      <c r="H12" s="54"/>
      <c r="I12" s="50"/>
      <c r="J12" s="50"/>
    </row>
    <row r="13" spans="1:10" ht="15.6" hidden="1" outlineLevel="1" x14ac:dyDescent="0.3">
      <c r="A13" s="11" t="s">
        <v>11</v>
      </c>
      <c r="B13" s="10"/>
      <c r="C13" s="10"/>
      <c r="D13" s="10"/>
      <c r="E13" s="10"/>
      <c r="F13" s="54"/>
      <c r="G13" s="54"/>
      <c r="H13" s="54"/>
      <c r="I13" s="50"/>
      <c r="J13" s="50"/>
    </row>
    <row r="14" spans="1:10" ht="31.15" hidden="1" outlineLevel="1" x14ac:dyDescent="0.3">
      <c r="A14" s="5" t="s">
        <v>12</v>
      </c>
      <c r="B14" s="6">
        <v>145468.6</v>
      </c>
      <c r="C14" s="6">
        <v>181212.5</v>
      </c>
      <c r="D14" s="6"/>
      <c r="E14" s="6">
        <v>181212.5</v>
      </c>
      <c r="F14" s="54"/>
      <c r="G14" s="54"/>
      <c r="H14" s="54"/>
      <c r="I14" s="50"/>
      <c r="J14" s="50"/>
    </row>
    <row r="15" spans="1:10" ht="15.6" hidden="1" outlineLevel="1" x14ac:dyDescent="0.3">
      <c r="A15" s="1" t="s">
        <v>13</v>
      </c>
      <c r="B15" s="7">
        <v>145468.6</v>
      </c>
      <c r="C15" s="7">
        <v>181212.5</v>
      </c>
      <c r="D15" s="7"/>
      <c r="E15" s="7">
        <v>181212.5</v>
      </c>
      <c r="F15" s="54"/>
      <c r="G15" s="54"/>
      <c r="H15" s="54"/>
      <c r="I15" s="50"/>
      <c r="J15" s="50"/>
    </row>
    <row r="16" spans="1:10" ht="15.6" hidden="1" outlineLevel="1" x14ac:dyDescent="0.3">
      <c r="A16" s="8" t="s">
        <v>14</v>
      </c>
      <c r="B16" s="10">
        <v>191521</v>
      </c>
      <c r="C16" s="10">
        <v>214972.79999999999</v>
      </c>
      <c r="D16" s="10"/>
      <c r="E16" s="10">
        <v>214972.79999999999</v>
      </c>
      <c r="F16" s="54"/>
      <c r="G16" s="54"/>
      <c r="H16" s="54"/>
      <c r="I16" s="50"/>
      <c r="J16" s="50"/>
    </row>
    <row r="17" spans="1:12" ht="31.15" hidden="1" outlineLevel="1" x14ac:dyDescent="0.3">
      <c r="A17" s="8" t="s">
        <v>15</v>
      </c>
      <c r="B17" s="9">
        <v>6911.5</v>
      </c>
      <c r="C17" s="10"/>
      <c r="D17" s="10"/>
      <c r="E17" s="10">
        <v>4364.2</v>
      </c>
      <c r="F17" s="54"/>
      <c r="G17" s="54"/>
      <c r="H17" s="54"/>
      <c r="I17" s="50"/>
      <c r="J17" s="50"/>
    </row>
    <row r="18" spans="1:12" ht="15.6" hidden="1" outlineLevel="1" x14ac:dyDescent="0.3">
      <c r="A18" s="8" t="s">
        <v>16</v>
      </c>
      <c r="B18" s="9"/>
      <c r="C18" s="10"/>
      <c r="D18" s="10"/>
      <c r="E18" s="10">
        <v>26580.1</v>
      </c>
      <c r="F18" s="54"/>
      <c r="G18" s="54"/>
      <c r="H18" s="54"/>
      <c r="I18" s="50"/>
      <c r="J18" s="50"/>
    </row>
    <row r="19" spans="1:12" ht="15.6" hidden="1" outlineLevel="1" x14ac:dyDescent="0.3">
      <c r="A19" s="8" t="s">
        <v>17</v>
      </c>
      <c r="B19" s="9">
        <v>2331.6</v>
      </c>
      <c r="C19" s="10"/>
      <c r="D19" s="10"/>
      <c r="E19" s="10">
        <v>2535.6</v>
      </c>
      <c r="F19" s="54"/>
      <c r="G19" s="54"/>
      <c r="H19" s="54"/>
      <c r="I19" s="50"/>
      <c r="J19" s="50"/>
    </row>
    <row r="20" spans="1:12" ht="31.15" hidden="1" outlineLevel="1" x14ac:dyDescent="0.3">
      <c r="A20" s="13" t="s">
        <v>18</v>
      </c>
      <c r="B20" s="14">
        <v>346232.69999999995</v>
      </c>
      <c r="C20" s="14">
        <v>396185.3</v>
      </c>
      <c r="D20" s="14"/>
      <c r="E20" s="14">
        <v>429665.19999999995</v>
      </c>
      <c r="F20" s="54"/>
      <c r="G20" s="54"/>
      <c r="H20" s="54"/>
      <c r="I20" s="50"/>
      <c r="J20" s="50"/>
    </row>
    <row r="21" spans="1:12" ht="15.75" outlineLevel="2" x14ac:dyDescent="0.25">
      <c r="A21" s="47" t="s">
        <v>57</v>
      </c>
      <c r="B21" s="89">
        <v>197070.5</v>
      </c>
      <c r="C21" s="89"/>
      <c r="D21" s="89"/>
      <c r="E21" s="89">
        <v>134589.29999999999</v>
      </c>
      <c r="F21" s="50">
        <v>132515.70000000001</v>
      </c>
      <c r="G21" s="50">
        <f>H21-F21</f>
        <v>-8475.0000000000146</v>
      </c>
      <c r="H21" s="50">
        <v>124040.7</v>
      </c>
      <c r="I21" s="50">
        <v>132516.1</v>
      </c>
      <c r="J21" s="50">
        <v>125532.7</v>
      </c>
    </row>
    <row r="22" spans="1:12" ht="15.75" outlineLevel="2" x14ac:dyDescent="0.25">
      <c r="A22" s="47" t="s">
        <v>63</v>
      </c>
      <c r="B22" s="89">
        <v>51629.7</v>
      </c>
      <c r="C22" s="89"/>
      <c r="D22" s="89"/>
      <c r="E22" s="89">
        <v>2211.1</v>
      </c>
      <c r="F22" s="50">
        <v>2211.1</v>
      </c>
      <c r="G22" s="50">
        <f>H22-F22</f>
        <v>52.700000000000273</v>
      </c>
      <c r="H22" s="50">
        <v>2263.8000000000002</v>
      </c>
      <c r="I22" s="50">
        <v>1806.4</v>
      </c>
      <c r="J22" s="50">
        <v>1909.8</v>
      </c>
    </row>
    <row r="23" spans="1:12" ht="15.75" outlineLevel="2" x14ac:dyDescent="0.25">
      <c r="A23" s="47" t="s">
        <v>82</v>
      </c>
      <c r="B23" s="89">
        <v>12619</v>
      </c>
      <c r="C23" s="89"/>
      <c r="D23" s="89"/>
      <c r="E23" s="89">
        <v>13903.1</v>
      </c>
      <c r="F23" s="50">
        <v>14896.6</v>
      </c>
      <c r="G23" s="50">
        <f>H23-F23</f>
        <v>255</v>
      </c>
      <c r="H23" s="50">
        <v>15151.6</v>
      </c>
      <c r="I23" s="50">
        <v>15818.1</v>
      </c>
      <c r="J23" s="50">
        <v>16523</v>
      </c>
    </row>
    <row r="24" spans="1:12" ht="15.75" outlineLevel="1" x14ac:dyDescent="0.25">
      <c r="A24" s="47" t="s">
        <v>14</v>
      </c>
      <c r="B24" s="33">
        <v>162249</v>
      </c>
      <c r="C24" s="30"/>
      <c r="D24" s="30"/>
      <c r="E24" s="33">
        <v>171268.1</v>
      </c>
      <c r="F24" s="33">
        <v>171268.1</v>
      </c>
      <c r="G24" s="50">
        <f t="shared" ref="G24:G26" si="0">H24-F24</f>
        <v>35979.299999999988</v>
      </c>
      <c r="H24" s="56">
        <v>207247.4</v>
      </c>
      <c r="I24" s="57">
        <v>143549.70000000001</v>
      </c>
      <c r="J24" s="57">
        <v>145558.5</v>
      </c>
    </row>
    <row r="25" spans="1:12" ht="15.75" outlineLevel="1" x14ac:dyDescent="0.25">
      <c r="A25" s="47" t="s">
        <v>60</v>
      </c>
      <c r="B25" s="33">
        <v>53790.7</v>
      </c>
      <c r="C25" s="30"/>
      <c r="D25" s="30"/>
      <c r="E25" s="33">
        <v>111062.5</v>
      </c>
      <c r="F25" s="33">
        <v>111062.5</v>
      </c>
      <c r="G25" s="50">
        <f t="shared" si="0"/>
        <v>29207.200000000012</v>
      </c>
      <c r="H25" s="50">
        <v>140269.70000000001</v>
      </c>
      <c r="I25" s="50"/>
      <c r="J25" s="50"/>
    </row>
    <row r="26" spans="1:12" ht="47.25" outlineLevel="1" x14ac:dyDescent="0.25">
      <c r="A26" s="47" t="s">
        <v>61</v>
      </c>
      <c r="B26" s="33">
        <v>3097.6</v>
      </c>
      <c r="C26" s="30"/>
      <c r="D26" s="30"/>
      <c r="E26" s="33">
        <v>2138.1999999999998</v>
      </c>
      <c r="F26" s="33">
        <v>2138.1999999999998</v>
      </c>
      <c r="G26" s="50">
        <f t="shared" si="0"/>
        <v>-14.199999999999818</v>
      </c>
      <c r="H26" s="50">
        <v>2124</v>
      </c>
      <c r="I26" s="50"/>
      <c r="J26" s="50"/>
    </row>
    <row r="27" spans="1:12" ht="47.25" outlineLevel="1" x14ac:dyDescent="0.25">
      <c r="A27" s="47" t="s">
        <v>62</v>
      </c>
      <c r="B27" s="33">
        <v>593</v>
      </c>
      <c r="C27" s="30"/>
      <c r="D27" s="30"/>
      <c r="E27" s="33">
        <v>593</v>
      </c>
      <c r="F27" s="33">
        <v>593</v>
      </c>
      <c r="G27" s="51">
        <f>H27-F27</f>
        <v>0</v>
      </c>
      <c r="H27" s="75">
        <v>593</v>
      </c>
      <c r="I27" s="75">
        <v>593</v>
      </c>
      <c r="J27" s="75">
        <v>593</v>
      </c>
    </row>
    <row r="28" spans="1:12" ht="15.75" outlineLevel="1" x14ac:dyDescent="0.25">
      <c r="A28" s="59" t="s">
        <v>19</v>
      </c>
      <c r="B28" s="60">
        <f>SUM(B21:B27)</f>
        <v>481049.5</v>
      </c>
      <c r="C28" s="60"/>
      <c r="D28" s="60"/>
      <c r="E28" s="60">
        <f>SUM(E21:E27)</f>
        <v>435765.3</v>
      </c>
      <c r="F28" s="61">
        <f t="shared" ref="F28:G28" si="1">SUM(F21:F27)</f>
        <v>434685.2</v>
      </c>
      <c r="G28" s="61">
        <f t="shared" si="1"/>
        <v>57004.999999999985</v>
      </c>
      <c r="H28" s="61">
        <f>SUM(H21:H27)</f>
        <v>491690.2</v>
      </c>
      <c r="I28" s="61">
        <f t="shared" ref="I28:J28" si="2">SUM(I21:I27)</f>
        <v>294283.30000000005</v>
      </c>
      <c r="J28" s="61">
        <f t="shared" si="2"/>
        <v>290117</v>
      </c>
    </row>
    <row r="29" spans="1:12" ht="15.75" x14ac:dyDescent="0.25">
      <c r="A29" s="59" t="s">
        <v>20</v>
      </c>
      <c r="B29" s="62" t="e">
        <f>B30+#REF!+#REF!+B40+B41+B42+B45+B47+B48+B49+B50+B51+B57+B61+B67+B74+B76+B77+B79+B83+B84+B88+B92+B96+B97+B101+B102+B103+B104+B106+B107+B108+B109+B110+B138+#REF!+B78+#REF!+B95</f>
        <v>#REF!</v>
      </c>
      <c r="C29" s="62" t="e">
        <f>C30+#REF!+#REF!+C40+C41+C42+C45+C47+C48+C49+C50+C51+C57+C61+C67+C74+C76+C77+C79+C83+C84+C88+C92+C96+C97+C101+C102+C103+C104+C106+C107+C108+C109+C110+C138+#REF!+C78+#REF!+C95</f>
        <v>#REF!</v>
      </c>
      <c r="D29" s="62" t="e">
        <f>D30+#REF!+#REF!+D40+D41+D42+D45+D47+D48+D49+D50+D51+D57+D61+D67+D74+D76+D77+D79+D83+D84+D88+D92+D96+D97+D101+D102+D103+D104+D106+D107+D108+D109+D110+D138+#REF!+D78+#REF!+D95</f>
        <v>#REF!</v>
      </c>
      <c r="E29" s="62">
        <f>E30+E37+E40+E41+E42+E45+E47+E48+E49+E50+E51+E52+E57+E61+E67+E74+E76+E77+E79+E83+E84+E88+E92+E95+E96+E97+E101+E102+E103+E104+E106+E107+E108+E109+E110+E138+E44</f>
        <v>442508.89999999991</v>
      </c>
      <c r="F29" s="62">
        <f>F30+F37+F40+F41+F42+E43+F45+F47+F48+F49+F50+F51+F52+F57+F61+F67+F74+F76+F77+F79+F83+F84+F88+F92+F95+F96+F97+F101+F102+F103+F104+F106+F107+F108+F109+F110+F138+F44+F140</f>
        <v>452948.8000000001</v>
      </c>
      <c r="G29" s="77">
        <f>G30+G37+G40+G41+G42+G45+G47+G48+G49+G50+G51+G52+G57+G61+G67+G74+G76+G77+G79+G83+G84+G88+G92+G97+G101+G102+G103+G104+G106+G107+G108+G110+G138+G43+G44+G140+G96+G109+G95+G46</f>
        <v>38741.400000000009</v>
      </c>
      <c r="H29" s="77">
        <f>H30+H37+H40+H41+H42+H45+H47+H48+H49+H50+H51+H52+H57+H61+H67+H74+H76+H77+H79+H83+H84+H88+H92+H97+H101+H102+H103+H104+H106+H107+H108+H110+H138+H43+H44+H140+H96+H46</f>
        <v>491690.19999999995</v>
      </c>
      <c r="I29" s="77">
        <f>I30+I37+I40+I41+I42+I45+I47+I48+I49+I50+I51+I52+I57+I61+I67+I74+I76+I77+I79+I83+I84+I88+I92+I97+I101+I102+I103+I104+I106+I107+I108+I110+I138+I43+I44+I140+I96+I46+I139</f>
        <v>294283.3</v>
      </c>
      <c r="J29" s="77">
        <f>J30+J37+J40+J41+J42+J45+J47+J48+J49+J50+J51+J52+J57+J61+J67+J74+J76+J77+J79+J83+J84+J88+J92+J97+J101+J102+J103+J104+J106+J107+J108+J110+J138+J43+J44+J140+J96+J46+J139</f>
        <v>290117</v>
      </c>
    </row>
    <row r="30" spans="1:12" ht="15.75" x14ac:dyDescent="0.25">
      <c r="A30" s="21" t="s">
        <v>21</v>
      </c>
      <c r="B30" s="22" t="e">
        <f>B31+B32+B35+#REF!+B36</f>
        <v>#REF!</v>
      </c>
      <c r="C30" s="22" t="e">
        <f>C31+C32+C35+#REF!+C36</f>
        <v>#REF!</v>
      </c>
      <c r="D30" s="22" t="e">
        <f>D31+D32+D35+#REF!+D36</f>
        <v>#REF!</v>
      </c>
      <c r="E30" s="51">
        <f>E31+E32+E35+E36</f>
        <v>53747.7</v>
      </c>
      <c r="F30" s="51">
        <f t="shared" ref="F30:G30" si="3">F31+F32+F35+F36</f>
        <v>54259.799999999996</v>
      </c>
      <c r="G30" s="51">
        <f t="shared" si="3"/>
        <v>-152.79999999999427</v>
      </c>
      <c r="H30" s="51">
        <f>H31+H32+H35+H36</f>
        <v>54107</v>
      </c>
      <c r="I30" s="51">
        <f t="shared" ref="I30:J30" si="4">I31+I32+I35+I36</f>
        <v>46038.6</v>
      </c>
      <c r="J30" s="51">
        <f t="shared" si="4"/>
        <v>44433.4</v>
      </c>
    </row>
    <row r="31" spans="1:12" ht="15.75" x14ac:dyDescent="0.25">
      <c r="A31" s="63" t="s">
        <v>65</v>
      </c>
      <c r="B31" s="37">
        <v>1437.4</v>
      </c>
      <c r="C31" s="34"/>
      <c r="D31" s="34"/>
      <c r="E31" s="46">
        <f t="shared" ref="E31:E73" si="5">SUM(B31:D31)</f>
        <v>1437.4</v>
      </c>
      <c r="F31" s="50">
        <v>1437.4</v>
      </c>
      <c r="G31" s="50">
        <f>H31-F31</f>
        <v>21.699999999999818</v>
      </c>
      <c r="H31" s="50">
        <v>1459.1</v>
      </c>
      <c r="I31" s="50">
        <v>1459.1</v>
      </c>
      <c r="J31" s="50">
        <v>1459.1</v>
      </c>
      <c r="K31" s="70"/>
    </row>
    <row r="32" spans="1:12" ht="15.75" x14ac:dyDescent="0.25">
      <c r="A32" s="64" t="s">
        <v>99</v>
      </c>
      <c r="B32" s="46">
        <v>51686.8</v>
      </c>
      <c r="C32" s="46">
        <v>-1409.5</v>
      </c>
      <c r="D32" s="37">
        <v>160</v>
      </c>
      <c r="E32" s="46">
        <f>E33+E34</f>
        <v>50670.299999999996</v>
      </c>
      <c r="F32" s="50">
        <f>F33+F34</f>
        <v>50386.799999999996</v>
      </c>
      <c r="G32" s="50">
        <f t="shared" ref="G32:G36" si="6">H32-F32</f>
        <v>961.10000000000582</v>
      </c>
      <c r="H32" s="50">
        <f>H33+H34</f>
        <v>51347.9</v>
      </c>
      <c r="I32" s="50">
        <f>I33+I34</f>
        <v>44579.5</v>
      </c>
      <c r="J32" s="50">
        <f>J33+J34</f>
        <v>42974.3</v>
      </c>
      <c r="K32">
        <v>54417.1</v>
      </c>
      <c r="L32" s="71">
        <f>H32+H37+H54-K32</f>
        <v>593.00000000000728</v>
      </c>
    </row>
    <row r="33" spans="1:10" s="53" customFormat="1" ht="15.75" x14ac:dyDescent="0.25">
      <c r="A33" s="45" t="s">
        <v>97</v>
      </c>
      <c r="B33" s="44"/>
      <c r="C33" s="46"/>
      <c r="D33" s="37"/>
      <c r="E33" s="25">
        <v>42739.7</v>
      </c>
      <c r="F33" s="50">
        <v>42639.7</v>
      </c>
      <c r="G33" s="50">
        <f t="shared" si="6"/>
        <v>334.60000000000582</v>
      </c>
      <c r="H33" s="50">
        <v>42974.3</v>
      </c>
      <c r="I33" s="50">
        <v>42974.3</v>
      </c>
      <c r="J33" s="50">
        <v>42974.3</v>
      </c>
    </row>
    <row r="34" spans="1:10" s="53" customFormat="1" ht="15.75" x14ac:dyDescent="0.25">
      <c r="A34" s="45" t="s">
        <v>98</v>
      </c>
      <c r="B34" s="44"/>
      <c r="C34" s="46"/>
      <c r="D34" s="37"/>
      <c r="E34" s="25">
        <v>7930.6</v>
      </c>
      <c r="F34" s="50">
        <v>7747.1</v>
      </c>
      <c r="G34" s="50">
        <f t="shared" si="6"/>
        <v>626.5</v>
      </c>
      <c r="H34" s="50">
        <v>8373.6</v>
      </c>
      <c r="I34" s="50">
        <v>1605.2</v>
      </c>
      <c r="J34" s="50"/>
    </row>
    <row r="35" spans="1:10" ht="15.75" x14ac:dyDescent="0.25">
      <c r="A35" s="63" t="s">
        <v>68</v>
      </c>
      <c r="B35" s="37">
        <v>4007</v>
      </c>
      <c r="C35" s="46">
        <v>-4007</v>
      </c>
      <c r="D35" s="37">
        <v>400</v>
      </c>
      <c r="E35" s="37">
        <v>400</v>
      </c>
      <c r="F35" s="50">
        <v>1412.6</v>
      </c>
      <c r="G35" s="50">
        <f t="shared" si="6"/>
        <v>-1012.5999999999999</v>
      </c>
      <c r="H35" s="50">
        <v>400</v>
      </c>
      <c r="I35" s="50"/>
      <c r="J35" s="50"/>
    </row>
    <row r="36" spans="1:10" ht="15.75" x14ac:dyDescent="0.25">
      <c r="A36" s="63" t="s">
        <v>83</v>
      </c>
      <c r="B36" s="37">
        <v>1340</v>
      </c>
      <c r="C36" s="46">
        <v>-100</v>
      </c>
      <c r="D36" s="34"/>
      <c r="E36" s="37">
        <f t="shared" si="5"/>
        <v>1240</v>
      </c>
      <c r="F36" s="50">
        <v>1023</v>
      </c>
      <c r="G36" s="50">
        <f t="shared" si="6"/>
        <v>-123</v>
      </c>
      <c r="H36" s="50">
        <v>900</v>
      </c>
      <c r="I36" s="50"/>
      <c r="J36" s="50"/>
    </row>
    <row r="37" spans="1:10" s="53" customFormat="1" ht="15.75" x14ac:dyDescent="0.25">
      <c r="A37" s="21" t="s">
        <v>27</v>
      </c>
      <c r="B37" s="22">
        <f>B38+B39</f>
        <v>2128.6999999999998</v>
      </c>
      <c r="C37" s="22"/>
      <c r="D37" s="22"/>
      <c r="E37" s="22">
        <f t="shared" ref="E37" si="7">SUM(B37:D37)</f>
        <v>2128.6999999999998</v>
      </c>
      <c r="F37" s="51">
        <f>F38+F39</f>
        <v>2128.7000000000003</v>
      </c>
      <c r="G37" s="51">
        <f>G38+G39</f>
        <v>-88.8</v>
      </c>
      <c r="H37" s="51">
        <f>H38+H39</f>
        <v>2039.9</v>
      </c>
      <c r="I37" s="51">
        <f t="shared" ref="I37:J37" si="8">I38+I39</f>
        <v>1995.8000000000002</v>
      </c>
      <c r="J37" s="51">
        <f t="shared" si="8"/>
        <v>1987.4</v>
      </c>
    </row>
    <row r="38" spans="1:10" s="53" customFormat="1" ht="15.75" x14ac:dyDescent="0.25">
      <c r="A38" s="45" t="s">
        <v>97</v>
      </c>
      <c r="B38" s="25">
        <v>1768.7</v>
      </c>
      <c r="C38" s="25"/>
      <c r="D38" s="25"/>
      <c r="E38" s="25">
        <v>1987.4</v>
      </c>
      <c r="F38" s="78">
        <v>1987.4</v>
      </c>
      <c r="G38" s="78"/>
      <c r="H38" s="78">
        <v>1987.4</v>
      </c>
      <c r="I38" s="78">
        <v>1987.4</v>
      </c>
      <c r="J38" s="78">
        <v>1987.4</v>
      </c>
    </row>
    <row r="39" spans="1:10" s="53" customFormat="1" ht="15.75" x14ac:dyDescent="0.25">
      <c r="A39" s="45" t="s">
        <v>98</v>
      </c>
      <c r="B39" s="25">
        <v>360</v>
      </c>
      <c r="C39" s="25"/>
      <c r="D39" s="25"/>
      <c r="E39" s="25">
        <v>141.30000000000001</v>
      </c>
      <c r="F39" s="78">
        <v>141.30000000000001</v>
      </c>
      <c r="G39" s="78">
        <v>-88.8</v>
      </c>
      <c r="H39" s="78">
        <v>52.5</v>
      </c>
      <c r="I39" s="78">
        <v>8.4</v>
      </c>
      <c r="J39" s="78"/>
    </row>
    <row r="40" spans="1:10" ht="15.75" x14ac:dyDescent="0.25">
      <c r="A40" s="24" t="s">
        <v>28</v>
      </c>
      <c r="B40" s="22">
        <v>1300</v>
      </c>
      <c r="C40" s="16">
        <v>-650</v>
      </c>
      <c r="D40" s="16"/>
      <c r="E40" s="22">
        <f t="shared" si="5"/>
        <v>650</v>
      </c>
      <c r="F40" s="51">
        <v>650</v>
      </c>
      <c r="G40" s="51">
        <v>0</v>
      </c>
      <c r="H40" s="51">
        <v>650</v>
      </c>
      <c r="I40" s="51"/>
      <c r="J40" s="51"/>
    </row>
    <row r="41" spans="1:10" ht="15.75" x14ac:dyDescent="0.25">
      <c r="A41" s="24" t="s">
        <v>76</v>
      </c>
      <c r="B41" s="22">
        <v>272</v>
      </c>
      <c r="C41" s="16">
        <v>-112</v>
      </c>
      <c r="D41" s="16"/>
      <c r="E41" s="22">
        <f t="shared" si="5"/>
        <v>160</v>
      </c>
      <c r="F41" s="51">
        <v>80</v>
      </c>
      <c r="G41" s="51">
        <f>H41-F41</f>
        <v>170</v>
      </c>
      <c r="H41" s="51">
        <v>250</v>
      </c>
      <c r="I41" s="51"/>
      <c r="J41" s="51"/>
    </row>
    <row r="42" spans="1:10" ht="15.75" x14ac:dyDescent="0.25">
      <c r="A42" s="24" t="s">
        <v>35</v>
      </c>
      <c r="B42" s="22">
        <v>1300</v>
      </c>
      <c r="C42" s="16">
        <v>-100</v>
      </c>
      <c r="D42" s="16"/>
      <c r="E42" s="22">
        <f t="shared" si="5"/>
        <v>1200</v>
      </c>
      <c r="F42" s="51">
        <v>391</v>
      </c>
      <c r="G42" s="51">
        <v>609</v>
      </c>
      <c r="H42" s="51">
        <v>1000</v>
      </c>
      <c r="I42" s="51"/>
      <c r="J42" s="51"/>
    </row>
    <row r="43" spans="1:10" s="53" customFormat="1" ht="15.75" x14ac:dyDescent="0.25">
      <c r="A43" s="24" t="s">
        <v>110</v>
      </c>
      <c r="B43" s="22"/>
      <c r="C43" s="16"/>
      <c r="D43" s="16"/>
      <c r="E43" s="22"/>
      <c r="F43" s="50"/>
      <c r="G43" s="51">
        <v>140</v>
      </c>
      <c r="H43" s="51">
        <v>140</v>
      </c>
      <c r="I43" s="51">
        <v>0</v>
      </c>
      <c r="J43" s="51">
        <v>0</v>
      </c>
    </row>
    <row r="44" spans="1:10" s="53" customFormat="1" ht="15.75" x14ac:dyDescent="0.25">
      <c r="A44" s="24" t="s">
        <v>111</v>
      </c>
      <c r="B44" s="22"/>
      <c r="C44" s="16"/>
      <c r="D44" s="16"/>
      <c r="E44" s="22">
        <v>3383.4</v>
      </c>
      <c r="F44" s="51">
        <v>3383.4</v>
      </c>
      <c r="G44" s="51">
        <v>0</v>
      </c>
      <c r="H44" s="51">
        <v>3383.4</v>
      </c>
      <c r="I44" s="51">
        <v>0</v>
      </c>
      <c r="J44" s="51">
        <v>0</v>
      </c>
    </row>
    <row r="45" spans="1:10" ht="15.75" x14ac:dyDescent="0.25">
      <c r="A45" s="24" t="s">
        <v>36</v>
      </c>
      <c r="B45" s="16">
        <v>106.5</v>
      </c>
      <c r="C45" s="16">
        <v>-10</v>
      </c>
      <c r="D45" s="16"/>
      <c r="E45" s="22">
        <f t="shared" si="5"/>
        <v>96.5</v>
      </c>
      <c r="F45" s="51">
        <v>96.5</v>
      </c>
      <c r="G45" s="51">
        <v>0</v>
      </c>
      <c r="H45" s="51">
        <v>96.5</v>
      </c>
      <c r="I45" s="51"/>
      <c r="J45" s="51"/>
    </row>
    <row r="46" spans="1:10" s="86" customFormat="1" ht="15.75" x14ac:dyDescent="0.25">
      <c r="A46" s="24" t="s">
        <v>116</v>
      </c>
      <c r="B46" s="16"/>
      <c r="C46" s="16"/>
      <c r="D46" s="16"/>
      <c r="E46" s="22"/>
      <c r="F46" s="51"/>
      <c r="G46" s="51">
        <v>1095.3</v>
      </c>
      <c r="H46" s="51">
        <v>1095.3</v>
      </c>
      <c r="I46" s="51"/>
      <c r="J46" s="51"/>
    </row>
    <row r="47" spans="1:10" ht="15.75" x14ac:dyDescent="0.25">
      <c r="A47" s="41" t="s">
        <v>64</v>
      </c>
      <c r="B47" s="43">
        <v>51629.7</v>
      </c>
      <c r="C47" s="42">
        <v>-49418.6</v>
      </c>
      <c r="D47" s="42"/>
      <c r="E47" s="43">
        <f t="shared" si="5"/>
        <v>2211.0999999999985</v>
      </c>
      <c r="F47" s="76">
        <v>2211.1</v>
      </c>
      <c r="G47" s="51">
        <f t="shared" ref="G47:G48" si="9">H47-F47</f>
        <v>52.700000000000273</v>
      </c>
      <c r="H47" s="51">
        <v>2263.8000000000002</v>
      </c>
      <c r="I47" s="51">
        <v>1806.4</v>
      </c>
      <c r="J47" s="51">
        <v>1909.8</v>
      </c>
    </row>
    <row r="48" spans="1:10" ht="15.75" x14ac:dyDescent="0.25">
      <c r="A48" s="24" t="s">
        <v>26</v>
      </c>
      <c r="B48" s="16">
        <v>155</v>
      </c>
      <c r="C48" s="16"/>
      <c r="D48" s="16"/>
      <c r="E48" s="22">
        <f t="shared" si="5"/>
        <v>155</v>
      </c>
      <c r="F48" s="76">
        <v>155</v>
      </c>
      <c r="G48" s="51">
        <f t="shared" si="9"/>
        <v>37</v>
      </c>
      <c r="H48" s="51">
        <v>192</v>
      </c>
      <c r="I48" s="51"/>
      <c r="J48" s="51"/>
    </row>
    <row r="49" spans="1:11" ht="15.75" x14ac:dyDescent="0.25">
      <c r="A49" s="23" t="s">
        <v>25</v>
      </c>
      <c r="B49" s="16">
        <v>572.6</v>
      </c>
      <c r="C49" s="19"/>
      <c r="D49" s="19"/>
      <c r="E49" s="22">
        <f t="shared" si="5"/>
        <v>572.6</v>
      </c>
      <c r="F49" s="76">
        <v>572.6</v>
      </c>
      <c r="G49" s="76">
        <v>0</v>
      </c>
      <c r="H49" s="22">
        <v>572.6</v>
      </c>
      <c r="I49" s="22"/>
      <c r="J49" s="22"/>
    </row>
    <row r="50" spans="1:11" ht="15.75" x14ac:dyDescent="0.25">
      <c r="A50" s="24" t="s">
        <v>37</v>
      </c>
      <c r="B50" s="22">
        <v>600</v>
      </c>
      <c r="C50" s="16"/>
      <c r="D50" s="16"/>
      <c r="E50" s="22">
        <f t="shared" si="5"/>
        <v>600</v>
      </c>
      <c r="F50" s="76">
        <v>600</v>
      </c>
      <c r="G50" s="76">
        <v>0</v>
      </c>
      <c r="H50" s="22">
        <v>600</v>
      </c>
      <c r="I50" s="22"/>
      <c r="J50" s="22"/>
    </row>
    <row r="51" spans="1:11" ht="15.75" x14ac:dyDescent="0.25">
      <c r="A51" s="24" t="s">
        <v>38</v>
      </c>
      <c r="B51" s="22">
        <v>1200</v>
      </c>
      <c r="C51" s="16"/>
      <c r="D51" s="16"/>
      <c r="E51" s="43">
        <f t="shared" si="5"/>
        <v>1200</v>
      </c>
      <c r="F51" s="51">
        <v>1200</v>
      </c>
      <c r="G51" s="50">
        <v>0</v>
      </c>
      <c r="H51" s="43">
        <v>1200</v>
      </c>
      <c r="I51" s="43"/>
      <c r="J51" s="43"/>
    </row>
    <row r="52" spans="1:11" s="53" customFormat="1" ht="15.75" x14ac:dyDescent="0.25">
      <c r="A52" s="21" t="s">
        <v>100</v>
      </c>
      <c r="B52" s="22">
        <f>B53+B54</f>
        <v>2663.2</v>
      </c>
      <c r="C52" s="22"/>
      <c r="D52" s="22"/>
      <c r="E52" s="22">
        <f>E53+E54</f>
        <v>2663.2</v>
      </c>
      <c r="F52" s="76">
        <f t="shared" ref="F52:G52" si="10">F53+F54</f>
        <v>2689.2</v>
      </c>
      <c r="G52" s="76">
        <f t="shared" si="10"/>
        <v>44.800000000000011</v>
      </c>
      <c r="H52" s="76">
        <f>H53+H54</f>
        <v>2734</v>
      </c>
      <c r="I52" s="76">
        <f t="shared" ref="I52:J52" si="11">I53+I54</f>
        <v>2330.5</v>
      </c>
      <c r="J52" s="76">
        <f t="shared" si="11"/>
        <v>2316.5</v>
      </c>
    </row>
    <row r="53" spans="1:11" s="53" customFormat="1" ht="15.75" x14ac:dyDescent="0.25">
      <c r="A53" s="63" t="s">
        <v>66</v>
      </c>
      <c r="B53" s="37">
        <v>1042.4000000000001</v>
      </c>
      <c r="C53" s="37"/>
      <c r="D53" s="37"/>
      <c r="E53" s="37">
        <f t="shared" ref="E53:E54" si="12">SUM(B53:D53)</f>
        <v>1042.4000000000001</v>
      </c>
      <c r="F53" s="50">
        <v>1125.8</v>
      </c>
      <c r="G53" s="50">
        <f>H53-F53</f>
        <v>-14.099999999999909</v>
      </c>
      <c r="H53" s="50">
        <v>1111.7</v>
      </c>
      <c r="I53" s="50">
        <v>1111.7</v>
      </c>
      <c r="J53" s="50">
        <v>1111.7</v>
      </c>
      <c r="K53" s="70"/>
    </row>
    <row r="54" spans="1:11" s="53" customFormat="1" ht="15.75" x14ac:dyDescent="0.25">
      <c r="A54" s="63" t="s">
        <v>67</v>
      </c>
      <c r="B54" s="37">
        <v>1620.8</v>
      </c>
      <c r="C54" s="37"/>
      <c r="D54" s="37"/>
      <c r="E54" s="37">
        <f t="shared" si="12"/>
        <v>1620.8</v>
      </c>
      <c r="F54" s="50">
        <f t="shared" ref="F54:G54" si="13">F55+F56</f>
        <v>1563.4</v>
      </c>
      <c r="G54" s="50">
        <f t="shared" si="13"/>
        <v>58.89999999999992</v>
      </c>
      <c r="H54" s="50">
        <f>H55+H56</f>
        <v>1622.3</v>
      </c>
      <c r="I54" s="50">
        <f t="shared" ref="I54:J54" si="14">I55+I56</f>
        <v>1218.8</v>
      </c>
      <c r="J54" s="50">
        <f t="shared" si="14"/>
        <v>1204.8</v>
      </c>
    </row>
    <row r="55" spans="1:11" s="53" customFormat="1" ht="15.75" x14ac:dyDescent="0.25">
      <c r="A55" s="45" t="s">
        <v>97</v>
      </c>
      <c r="B55" s="25"/>
      <c r="C55" s="25"/>
      <c r="D55" s="25"/>
      <c r="E55" s="25">
        <v>1205.0999999999999</v>
      </c>
      <c r="F55" s="78">
        <v>1177.7</v>
      </c>
      <c r="G55" s="78">
        <f t="shared" ref="G55:G56" si="15">H55-F55</f>
        <v>27.099999999999909</v>
      </c>
      <c r="H55" s="78">
        <v>1204.8</v>
      </c>
      <c r="I55" s="78">
        <v>1204.8</v>
      </c>
      <c r="J55" s="78">
        <v>1204.8</v>
      </c>
    </row>
    <row r="56" spans="1:11" s="53" customFormat="1" ht="15.75" x14ac:dyDescent="0.25">
      <c r="A56" s="45" t="s">
        <v>98</v>
      </c>
      <c r="B56" s="25"/>
      <c r="C56" s="25"/>
      <c r="D56" s="25"/>
      <c r="E56" s="25">
        <v>415.7</v>
      </c>
      <c r="F56" s="78">
        <v>385.7</v>
      </c>
      <c r="G56" s="78">
        <f t="shared" si="15"/>
        <v>31.800000000000011</v>
      </c>
      <c r="H56" s="78">
        <v>417.5</v>
      </c>
      <c r="I56" s="78">
        <v>14</v>
      </c>
      <c r="J56" s="78"/>
    </row>
    <row r="57" spans="1:11" ht="15.75" x14ac:dyDescent="0.25">
      <c r="A57" s="24" t="s">
        <v>39</v>
      </c>
      <c r="B57" s="22">
        <f t="shared" ref="B57:D57" si="16">B58+B59</f>
        <v>56351.8</v>
      </c>
      <c r="C57" s="22">
        <f t="shared" si="16"/>
        <v>0</v>
      </c>
      <c r="D57" s="22">
        <f t="shared" si="16"/>
        <v>1442.4</v>
      </c>
      <c r="E57" s="22">
        <f>E58+E59</f>
        <v>61616.4</v>
      </c>
      <c r="F57" s="51">
        <f>F58+F59</f>
        <v>48483.9</v>
      </c>
      <c r="G57" s="51">
        <f>G58+G59+G60</f>
        <v>1493.4</v>
      </c>
      <c r="H57" s="51">
        <f>H58+H59+H60</f>
        <v>49977.3</v>
      </c>
      <c r="I57" s="51">
        <f t="shared" ref="I57:J57" si="17">I58+I59</f>
        <v>31058.5</v>
      </c>
      <c r="J57" s="51">
        <f t="shared" si="17"/>
        <v>28678.5</v>
      </c>
    </row>
    <row r="58" spans="1:11" ht="15.75" x14ac:dyDescent="0.25">
      <c r="A58" s="26" t="s">
        <v>77</v>
      </c>
      <c r="B58" s="25">
        <v>33490.800000000003</v>
      </c>
      <c r="C58" s="25"/>
      <c r="D58" s="25"/>
      <c r="E58" s="25">
        <v>36040.400000000001</v>
      </c>
      <c r="F58" s="50">
        <v>27979.4</v>
      </c>
      <c r="G58" s="50">
        <v>-1158.8</v>
      </c>
      <c r="H58" s="50">
        <v>26820.6</v>
      </c>
      <c r="I58" s="50">
        <v>26820.6</v>
      </c>
      <c r="J58" s="50">
        <v>26820.6</v>
      </c>
    </row>
    <row r="59" spans="1:11" ht="15.75" x14ac:dyDescent="0.25">
      <c r="A59" s="26" t="s">
        <v>78</v>
      </c>
      <c r="B59" s="25">
        <v>22861</v>
      </c>
      <c r="C59" s="25"/>
      <c r="D59" s="25">
        <v>1442.4</v>
      </c>
      <c r="E59" s="25">
        <v>25576</v>
      </c>
      <c r="F59" s="50">
        <v>20504.5</v>
      </c>
      <c r="G59" s="50">
        <v>1852.2</v>
      </c>
      <c r="H59" s="50">
        <v>22356.7</v>
      </c>
      <c r="I59" s="50">
        <v>4237.8999999999996</v>
      </c>
      <c r="J59" s="50">
        <v>1857.9</v>
      </c>
    </row>
    <row r="60" spans="1:11" s="86" customFormat="1" ht="15.75" x14ac:dyDescent="0.25">
      <c r="A60" s="26" t="s">
        <v>118</v>
      </c>
      <c r="B60" s="25"/>
      <c r="C60" s="25"/>
      <c r="D60" s="25"/>
      <c r="E60" s="25"/>
      <c r="F60" s="50"/>
      <c r="G60" s="78">
        <v>800</v>
      </c>
      <c r="H60" s="78">
        <v>800</v>
      </c>
      <c r="I60" s="78"/>
      <c r="J60" s="78"/>
    </row>
    <row r="61" spans="1:11" ht="15.75" x14ac:dyDescent="0.25">
      <c r="A61" s="24" t="s">
        <v>40</v>
      </c>
      <c r="B61" s="22">
        <f>B62+B63</f>
        <v>150155.29999999999</v>
      </c>
      <c r="C61" s="22">
        <f t="shared" ref="C61:D61" si="18">C62+C63</f>
        <v>0</v>
      </c>
      <c r="D61" s="22">
        <f t="shared" si="18"/>
        <v>6288.6</v>
      </c>
      <c r="E61" s="22">
        <f>E62+E63</f>
        <v>156321.5</v>
      </c>
      <c r="F61" s="76">
        <f t="shared" ref="F61" si="19">F62+F63</f>
        <v>168962</v>
      </c>
      <c r="G61" s="96">
        <f>G62+G63+G64+G65+G66</f>
        <v>12354</v>
      </c>
      <c r="H61" s="96">
        <f>H62+H63+H64+H65+H66</f>
        <v>181316</v>
      </c>
      <c r="I61" s="51">
        <f t="shared" ref="I61:J61" si="20">I62+I63</f>
        <v>103867.90000000001</v>
      </c>
      <c r="J61" s="51">
        <f t="shared" si="20"/>
        <v>96663</v>
      </c>
    </row>
    <row r="62" spans="1:11" ht="15.75" x14ac:dyDescent="0.25">
      <c r="A62" s="26" t="s">
        <v>77</v>
      </c>
      <c r="B62" s="25">
        <v>86131</v>
      </c>
      <c r="C62" s="44"/>
      <c r="D62" s="44"/>
      <c r="E62" s="25">
        <v>87117.7</v>
      </c>
      <c r="F62" s="50">
        <v>95335.6</v>
      </c>
      <c r="G62" s="50">
        <v>-1623.3</v>
      </c>
      <c r="H62" s="50">
        <v>93712.3</v>
      </c>
      <c r="I62" s="50">
        <v>93712.3</v>
      </c>
      <c r="J62" s="50">
        <v>93712.3</v>
      </c>
    </row>
    <row r="63" spans="1:11" ht="15.75" x14ac:dyDescent="0.25">
      <c r="A63" s="26" t="s">
        <v>78</v>
      </c>
      <c r="B63" s="25">
        <v>64024.3</v>
      </c>
      <c r="C63" s="44"/>
      <c r="D63" s="44">
        <v>6288.6</v>
      </c>
      <c r="E63" s="25">
        <v>69203.8</v>
      </c>
      <c r="F63" s="50">
        <v>73626.399999999994</v>
      </c>
      <c r="G63" s="50">
        <v>7566.5</v>
      </c>
      <c r="H63" s="50">
        <v>81192.899999999994</v>
      </c>
      <c r="I63" s="50">
        <v>10155.6</v>
      </c>
      <c r="J63" s="50">
        <v>2950.7</v>
      </c>
    </row>
    <row r="64" spans="1:11" s="86" customFormat="1" ht="31.5" x14ac:dyDescent="0.25">
      <c r="A64" s="26" t="s">
        <v>119</v>
      </c>
      <c r="B64" s="25"/>
      <c r="C64" s="44"/>
      <c r="D64" s="44"/>
      <c r="E64" s="25"/>
      <c r="F64" s="50"/>
      <c r="G64" s="95">
        <v>1200</v>
      </c>
      <c r="H64" s="95">
        <v>1200</v>
      </c>
      <c r="I64" s="50"/>
      <c r="J64" s="78"/>
    </row>
    <row r="65" spans="1:10" s="86" customFormat="1" ht="15.75" x14ac:dyDescent="0.25">
      <c r="A65" s="26" t="s">
        <v>120</v>
      </c>
      <c r="B65" s="25"/>
      <c r="C65" s="44"/>
      <c r="D65" s="44"/>
      <c r="E65" s="25"/>
      <c r="F65" s="50"/>
      <c r="G65" s="95">
        <v>400</v>
      </c>
      <c r="H65" s="95">
        <v>400</v>
      </c>
      <c r="I65" s="50"/>
      <c r="J65" s="78"/>
    </row>
    <row r="66" spans="1:10" s="86" customFormat="1" ht="15.75" x14ac:dyDescent="0.25">
      <c r="A66" s="26" t="s">
        <v>121</v>
      </c>
      <c r="B66" s="25"/>
      <c r="C66" s="44"/>
      <c r="D66" s="44"/>
      <c r="E66" s="25"/>
      <c r="F66" s="50"/>
      <c r="G66" s="95">
        <v>4810.8</v>
      </c>
      <c r="H66" s="95">
        <v>4810.8</v>
      </c>
      <c r="I66" s="50"/>
      <c r="J66" s="78"/>
    </row>
    <row r="67" spans="1:10" ht="15.75" x14ac:dyDescent="0.25">
      <c r="A67" s="24" t="s">
        <v>41</v>
      </c>
      <c r="B67" s="22">
        <f>B68+B71</f>
        <v>47651.7</v>
      </c>
      <c r="C67" s="22">
        <f t="shared" ref="C67:E67" si="21">C68+C71</f>
        <v>0</v>
      </c>
      <c r="D67" s="22">
        <f t="shared" si="21"/>
        <v>850.19999999999993</v>
      </c>
      <c r="E67" s="22">
        <f t="shared" si="21"/>
        <v>51623</v>
      </c>
      <c r="F67" s="51">
        <f>F68+F71</f>
        <v>51348.9</v>
      </c>
      <c r="G67" s="51">
        <f>G68+G71</f>
        <v>453.7</v>
      </c>
      <c r="H67" s="51">
        <f>H68+H71</f>
        <v>51802.6</v>
      </c>
      <c r="I67" s="51">
        <f t="shared" ref="I67:J67" si="22">I68+I71</f>
        <v>44928.7</v>
      </c>
      <c r="J67" s="51">
        <f t="shared" si="22"/>
        <v>44700.7</v>
      </c>
    </row>
    <row r="68" spans="1:10" ht="15.75" x14ac:dyDescent="0.25">
      <c r="A68" s="35" t="s">
        <v>71</v>
      </c>
      <c r="B68" s="37">
        <f>B69+B70</f>
        <v>36363.9</v>
      </c>
      <c r="C68" s="37">
        <f t="shared" ref="C68:D68" si="23">C69+C70</f>
        <v>0</v>
      </c>
      <c r="D68" s="37">
        <f t="shared" si="23"/>
        <v>820.8</v>
      </c>
      <c r="E68" s="37">
        <f>E69+E70</f>
        <v>40511</v>
      </c>
      <c r="F68" s="50">
        <f>F69+F70</f>
        <v>40054.6</v>
      </c>
      <c r="G68" s="50">
        <f>G69+G70</f>
        <v>428.7</v>
      </c>
      <c r="H68" s="50">
        <f>H69+H70</f>
        <v>40483.299999999996</v>
      </c>
      <c r="I68" s="50">
        <f t="shared" ref="I68:J68" si="24">I69+I70</f>
        <v>34315.5</v>
      </c>
      <c r="J68" s="50">
        <f t="shared" si="24"/>
        <v>34170.5</v>
      </c>
    </row>
    <row r="69" spans="1:10" ht="15.75" x14ac:dyDescent="0.25">
      <c r="A69" s="26" t="s">
        <v>77</v>
      </c>
      <c r="B69" s="25">
        <v>30667.3</v>
      </c>
      <c r="C69" s="25"/>
      <c r="D69" s="25"/>
      <c r="E69" s="25">
        <v>33993.599999999999</v>
      </c>
      <c r="F69" s="50">
        <v>33999.699999999997</v>
      </c>
      <c r="G69" s="50"/>
      <c r="H69" s="78">
        <v>33999.699999999997</v>
      </c>
      <c r="I69" s="78">
        <v>33999.699999999997</v>
      </c>
      <c r="J69" s="78">
        <v>33999.699999999997</v>
      </c>
    </row>
    <row r="70" spans="1:10" ht="15.75" x14ac:dyDescent="0.25">
      <c r="A70" s="26" t="s">
        <v>78</v>
      </c>
      <c r="B70" s="25">
        <v>5696.6</v>
      </c>
      <c r="C70" s="25"/>
      <c r="D70" s="25">
        <v>820.8</v>
      </c>
      <c r="E70" s="25">
        <f t="shared" si="5"/>
        <v>6517.4000000000005</v>
      </c>
      <c r="F70" s="50">
        <v>6054.9</v>
      </c>
      <c r="G70" s="78">
        <v>428.7</v>
      </c>
      <c r="H70" s="78">
        <v>6483.6</v>
      </c>
      <c r="I70" s="78">
        <v>315.8</v>
      </c>
      <c r="J70" s="78">
        <v>170.8</v>
      </c>
    </row>
    <row r="71" spans="1:10" ht="15.75" x14ac:dyDescent="0.25">
      <c r="A71" s="35" t="s">
        <v>74</v>
      </c>
      <c r="B71" s="37">
        <f>B72+B73</f>
        <v>11287.8</v>
      </c>
      <c r="C71" s="37">
        <f t="shared" ref="C71:D71" si="25">C72+C73</f>
        <v>0</v>
      </c>
      <c r="D71" s="37">
        <f t="shared" si="25"/>
        <v>29.4</v>
      </c>
      <c r="E71" s="25">
        <f>E72+E73</f>
        <v>11112</v>
      </c>
      <c r="F71" s="78">
        <f t="shared" ref="F71:J71" si="26">F72+F73</f>
        <v>11294.300000000001</v>
      </c>
      <c r="G71" s="78">
        <f t="shared" si="26"/>
        <v>25</v>
      </c>
      <c r="H71" s="50">
        <f t="shared" si="26"/>
        <v>11319.300000000001</v>
      </c>
      <c r="I71" s="50">
        <f t="shared" si="26"/>
        <v>10613.2</v>
      </c>
      <c r="J71" s="50">
        <f t="shared" si="26"/>
        <v>10530.2</v>
      </c>
    </row>
    <row r="72" spans="1:10" ht="15.75" x14ac:dyDescent="0.25">
      <c r="A72" s="26" t="s">
        <v>77</v>
      </c>
      <c r="B72" s="25">
        <v>10448.799999999999</v>
      </c>
      <c r="C72" s="44"/>
      <c r="D72" s="25"/>
      <c r="E72" s="25">
        <v>10243.6</v>
      </c>
      <c r="F72" s="50">
        <v>10393.6</v>
      </c>
      <c r="G72" s="50">
        <v>0</v>
      </c>
      <c r="H72" s="78">
        <v>10393.6</v>
      </c>
      <c r="I72" s="78">
        <v>10393.6</v>
      </c>
      <c r="J72" s="78">
        <v>10393.6</v>
      </c>
    </row>
    <row r="73" spans="1:10" ht="15.75" x14ac:dyDescent="0.25">
      <c r="A73" s="26" t="s">
        <v>78</v>
      </c>
      <c r="B73" s="25">
        <v>839</v>
      </c>
      <c r="C73" s="44"/>
      <c r="D73" s="25">
        <v>29.4</v>
      </c>
      <c r="E73" s="25">
        <f t="shared" si="5"/>
        <v>868.4</v>
      </c>
      <c r="F73" s="50">
        <v>900.7</v>
      </c>
      <c r="G73" s="50">
        <v>25</v>
      </c>
      <c r="H73" s="78">
        <v>925.7</v>
      </c>
      <c r="I73" s="78">
        <v>219.6</v>
      </c>
      <c r="J73" s="78">
        <v>136.6</v>
      </c>
    </row>
    <row r="74" spans="1:10" ht="15.75" x14ac:dyDescent="0.25">
      <c r="A74" s="24" t="s">
        <v>42</v>
      </c>
      <c r="B74" s="16">
        <f>B75</f>
        <v>4606.3</v>
      </c>
      <c r="C74" s="16">
        <f t="shared" ref="C74:D74" si="27">C75</f>
        <v>-769.6</v>
      </c>
      <c r="D74" s="16">
        <f t="shared" si="27"/>
        <v>191.5</v>
      </c>
      <c r="E74" s="51">
        <f>E75</f>
        <v>3908.2</v>
      </c>
      <c r="F74" s="51">
        <v>4190.8999999999996</v>
      </c>
      <c r="G74" s="51">
        <v>-136.1</v>
      </c>
      <c r="H74" s="51">
        <f>H75</f>
        <v>4054.8</v>
      </c>
      <c r="I74" s="51">
        <f t="shared" ref="I74:J74" si="28">I75</f>
        <v>562.9</v>
      </c>
      <c r="J74" s="51">
        <f t="shared" si="28"/>
        <v>366.9</v>
      </c>
    </row>
    <row r="75" spans="1:10" ht="15.75" x14ac:dyDescent="0.25">
      <c r="A75" s="26" t="s">
        <v>78</v>
      </c>
      <c r="B75" s="25">
        <v>4606.3</v>
      </c>
      <c r="C75" s="25">
        <v>-769.6</v>
      </c>
      <c r="D75" s="25">
        <v>191.5</v>
      </c>
      <c r="E75" s="25">
        <v>3908.2</v>
      </c>
      <c r="F75" s="50">
        <v>4190.8999999999996</v>
      </c>
      <c r="G75" s="50">
        <v>-136.1</v>
      </c>
      <c r="H75" s="50">
        <v>4054.8</v>
      </c>
      <c r="I75" s="50">
        <v>562.9</v>
      </c>
      <c r="J75" s="50">
        <v>366.9</v>
      </c>
    </row>
    <row r="76" spans="1:10" ht="15.75" x14ac:dyDescent="0.25">
      <c r="A76" s="24" t="s">
        <v>43</v>
      </c>
      <c r="B76" s="22">
        <v>649</v>
      </c>
      <c r="C76" s="16"/>
      <c r="D76" s="16"/>
      <c r="E76" s="22">
        <f t="shared" ref="E76:E85" si="29">SUM(B76:D76)</f>
        <v>649</v>
      </c>
      <c r="F76" s="51">
        <v>649</v>
      </c>
      <c r="G76" s="51">
        <v>0</v>
      </c>
      <c r="H76" s="22">
        <v>649</v>
      </c>
      <c r="I76" s="22">
        <v>0</v>
      </c>
      <c r="J76" s="22">
        <v>0</v>
      </c>
    </row>
    <row r="77" spans="1:10" ht="15.75" x14ac:dyDescent="0.25">
      <c r="A77" s="24" t="s">
        <v>44</v>
      </c>
      <c r="B77" s="22">
        <v>1000</v>
      </c>
      <c r="C77" s="16"/>
      <c r="D77" s="16"/>
      <c r="E77" s="22">
        <f t="shared" si="29"/>
        <v>1000</v>
      </c>
      <c r="F77" s="51">
        <v>1000</v>
      </c>
      <c r="G77" s="51">
        <v>0</v>
      </c>
      <c r="H77" s="22">
        <v>1000</v>
      </c>
      <c r="I77" s="22">
        <v>0</v>
      </c>
      <c r="J77" s="22">
        <v>0</v>
      </c>
    </row>
    <row r="78" spans="1:10" ht="16.149999999999999" hidden="1" outlineLevel="1" x14ac:dyDescent="0.3">
      <c r="A78" s="24" t="s">
        <v>87</v>
      </c>
      <c r="B78" s="22">
        <v>0</v>
      </c>
      <c r="C78" s="16"/>
      <c r="D78" s="16">
        <v>2246.3000000000002</v>
      </c>
      <c r="E78" s="22"/>
      <c r="F78" s="50"/>
      <c r="G78" s="51"/>
      <c r="H78" s="50"/>
      <c r="I78" s="50"/>
      <c r="J78" s="50"/>
    </row>
    <row r="79" spans="1:10" ht="15.75" collapsed="1" x14ac:dyDescent="0.25">
      <c r="A79" s="24" t="s">
        <v>45</v>
      </c>
      <c r="B79" s="22">
        <f>B80+B81+B82</f>
        <v>739.1</v>
      </c>
      <c r="C79" s="22">
        <f t="shared" ref="C79:D79" si="30">C80+C81+C82</f>
        <v>-120</v>
      </c>
      <c r="D79" s="22">
        <f t="shared" si="30"/>
        <v>0</v>
      </c>
      <c r="E79" s="22">
        <f>E80+E81+E82</f>
        <v>619.1</v>
      </c>
      <c r="F79" s="22">
        <f>F80+F81+F82</f>
        <v>619.1</v>
      </c>
      <c r="G79" s="51">
        <v>30</v>
      </c>
      <c r="H79" s="22">
        <f>H80+H81+H82</f>
        <v>649.1</v>
      </c>
      <c r="I79" s="22">
        <f t="shared" ref="I79:J79" si="31">I80+I81+I82</f>
        <v>0</v>
      </c>
      <c r="J79" s="22">
        <f t="shared" si="31"/>
        <v>0</v>
      </c>
    </row>
    <row r="80" spans="1:10" ht="15.75" x14ac:dyDescent="0.25">
      <c r="A80" s="26" t="s">
        <v>84</v>
      </c>
      <c r="B80" s="25">
        <v>379.1</v>
      </c>
      <c r="C80" s="25"/>
      <c r="D80" s="25"/>
      <c r="E80" s="25">
        <f t="shared" ref="E80:E82" si="32">SUM(B80:D80)</f>
        <v>379.1</v>
      </c>
      <c r="F80" s="25">
        <v>379.1</v>
      </c>
      <c r="G80" s="50">
        <v>0</v>
      </c>
      <c r="H80" s="25">
        <v>379.1</v>
      </c>
      <c r="I80" s="25"/>
      <c r="J80" s="25"/>
    </row>
    <row r="81" spans="1:10" ht="15.75" x14ac:dyDescent="0.25">
      <c r="A81" s="26" t="s">
        <v>85</v>
      </c>
      <c r="B81" s="25">
        <v>150</v>
      </c>
      <c r="C81" s="25"/>
      <c r="D81" s="25"/>
      <c r="E81" s="25">
        <f t="shared" si="32"/>
        <v>150</v>
      </c>
      <c r="F81" s="25">
        <v>150</v>
      </c>
      <c r="G81" s="50">
        <v>0</v>
      </c>
      <c r="H81" s="25">
        <v>150</v>
      </c>
      <c r="I81" s="25"/>
      <c r="J81" s="25"/>
    </row>
    <row r="82" spans="1:10" ht="15.75" x14ac:dyDescent="0.25">
      <c r="A82" s="26" t="s">
        <v>86</v>
      </c>
      <c r="B82" s="25">
        <v>210</v>
      </c>
      <c r="C82" s="25">
        <v>-120</v>
      </c>
      <c r="D82" s="25"/>
      <c r="E82" s="25">
        <f t="shared" si="32"/>
        <v>90</v>
      </c>
      <c r="F82" s="25">
        <v>90</v>
      </c>
      <c r="G82" s="50">
        <v>30</v>
      </c>
      <c r="H82" s="25">
        <v>120</v>
      </c>
      <c r="I82" s="25"/>
      <c r="J82" s="25"/>
    </row>
    <row r="83" spans="1:10" ht="15.75" x14ac:dyDescent="0.25">
      <c r="A83" s="24" t="s">
        <v>55</v>
      </c>
      <c r="B83" s="22">
        <v>30</v>
      </c>
      <c r="C83" s="16"/>
      <c r="D83" s="16"/>
      <c r="E83" s="22">
        <f t="shared" si="29"/>
        <v>30</v>
      </c>
      <c r="F83" s="51">
        <v>30</v>
      </c>
      <c r="G83" s="50">
        <v>0</v>
      </c>
      <c r="H83" s="22">
        <v>30</v>
      </c>
      <c r="I83" s="22"/>
      <c r="J83" s="22"/>
    </row>
    <row r="84" spans="1:10" ht="15.75" x14ac:dyDescent="0.25">
      <c r="A84" s="24" t="s">
        <v>29</v>
      </c>
      <c r="B84" s="22">
        <f>B85+B86</f>
        <v>22246</v>
      </c>
      <c r="C84" s="22">
        <f t="shared" ref="C84" si="33">C85+C86</f>
        <v>-405.3</v>
      </c>
      <c r="D84" s="22">
        <f>D85+D86+D87</f>
        <v>566.1</v>
      </c>
      <c r="E84" s="22">
        <f>E85+E86+E87</f>
        <v>22406.799999999999</v>
      </c>
      <c r="F84" s="51">
        <f>F85+F86</f>
        <v>22303.199999999997</v>
      </c>
      <c r="G84" s="51">
        <f>G85+G86+G87</f>
        <v>-226.79999999999995</v>
      </c>
      <c r="H84" s="51">
        <f>H85+H86+H87</f>
        <v>22076.399999999998</v>
      </c>
      <c r="I84" s="51">
        <f t="shared" ref="I84:J84" si="34">I85+I86</f>
        <v>18126</v>
      </c>
      <c r="J84" s="51">
        <f t="shared" si="34"/>
        <v>18026</v>
      </c>
    </row>
    <row r="85" spans="1:10" ht="15.75" x14ac:dyDescent="0.25">
      <c r="A85" s="26" t="s">
        <v>77</v>
      </c>
      <c r="B85" s="37">
        <v>18291.599999999999</v>
      </c>
      <c r="C85" s="44">
        <v>-405.3</v>
      </c>
      <c r="D85" s="25"/>
      <c r="E85" s="25">
        <f t="shared" si="29"/>
        <v>17886.3</v>
      </c>
      <c r="F85" s="78">
        <v>17879.8</v>
      </c>
      <c r="G85" s="78">
        <v>0</v>
      </c>
      <c r="H85" s="78">
        <v>17879.8</v>
      </c>
      <c r="I85" s="78">
        <v>17879.8</v>
      </c>
      <c r="J85" s="78">
        <v>17879.8</v>
      </c>
    </row>
    <row r="86" spans="1:10" ht="15.75" x14ac:dyDescent="0.25">
      <c r="A86" s="26" t="s">
        <v>78</v>
      </c>
      <c r="B86" s="37">
        <v>3954.4</v>
      </c>
      <c r="C86" s="44"/>
      <c r="D86" s="25">
        <v>405.3</v>
      </c>
      <c r="E86" s="25">
        <v>4520.5</v>
      </c>
      <c r="F86" s="78">
        <v>4423.3999999999996</v>
      </c>
      <c r="G86" s="78">
        <v>-726.8</v>
      </c>
      <c r="H86" s="78">
        <v>3696.6</v>
      </c>
      <c r="I86" s="78">
        <v>246.2</v>
      </c>
      <c r="J86" s="78">
        <v>146.19999999999999</v>
      </c>
    </row>
    <row r="87" spans="1:10" ht="15.75" x14ac:dyDescent="0.25">
      <c r="A87" s="26" t="s">
        <v>122</v>
      </c>
      <c r="B87" s="37"/>
      <c r="C87" s="44"/>
      <c r="D87" s="25">
        <v>160.80000000000001</v>
      </c>
      <c r="E87" s="25"/>
      <c r="F87" s="50"/>
      <c r="G87" s="78">
        <v>500</v>
      </c>
      <c r="H87" s="78">
        <v>500</v>
      </c>
      <c r="I87" s="78"/>
      <c r="J87" s="50"/>
    </row>
    <row r="88" spans="1:10" ht="15.75" x14ac:dyDescent="0.25">
      <c r="A88" s="24" t="s">
        <v>30</v>
      </c>
      <c r="B88" s="22">
        <f t="shared" ref="B88:J88" si="35">B89+B90</f>
        <v>12486</v>
      </c>
      <c r="C88" s="22">
        <f t="shared" si="35"/>
        <v>-7</v>
      </c>
      <c r="D88" s="22">
        <f t="shared" si="35"/>
        <v>158</v>
      </c>
      <c r="E88" s="22">
        <f t="shared" si="35"/>
        <v>14238.1</v>
      </c>
      <c r="F88" s="51">
        <f t="shared" si="35"/>
        <v>14242.3</v>
      </c>
      <c r="G88" s="51">
        <f>G89+G90+G91</f>
        <v>334</v>
      </c>
      <c r="H88" s="51">
        <f>H89+H90+H91</f>
        <v>14576.3</v>
      </c>
      <c r="I88" s="51">
        <f t="shared" si="35"/>
        <v>11525.1</v>
      </c>
      <c r="J88" s="51">
        <f t="shared" si="35"/>
        <v>11307.1</v>
      </c>
    </row>
    <row r="89" spans="1:10" ht="15.75" x14ac:dyDescent="0.25">
      <c r="A89" s="26" t="s">
        <v>77</v>
      </c>
      <c r="B89" s="25">
        <v>9664.5</v>
      </c>
      <c r="C89" s="16"/>
      <c r="D89" s="16"/>
      <c r="E89" s="25">
        <v>11265.6</v>
      </c>
      <c r="F89" s="78">
        <v>11265.6</v>
      </c>
      <c r="G89" s="78">
        <v>0</v>
      </c>
      <c r="H89" s="78">
        <v>11265.6</v>
      </c>
      <c r="I89" s="78">
        <v>11265.6</v>
      </c>
      <c r="J89" s="78">
        <v>11265.6</v>
      </c>
    </row>
    <row r="90" spans="1:10" ht="15.75" x14ac:dyDescent="0.25">
      <c r="A90" s="26" t="s">
        <v>78</v>
      </c>
      <c r="B90" s="25">
        <v>2821.5</v>
      </c>
      <c r="C90" s="25">
        <v>-7</v>
      </c>
      <c r="D90" s="25">
        <v>158</v>
      </c>
      <c r="E90" s="25">
        <f t="shared" ref="E90:E109" si="36">SUM(B90:D90)</f>
        <v>2972.5</v>
      </c>
      <c r="F90" s="78">
        <v>2976.7</v>
      </c>
      <c r="G90" s="78">
        <v>-68.3</v>
      </c>
      <c r="H90" s="78">
        <v>2908.4</v>
      </c>
      <c r="I90" s="78">
        <v>259.5</v>
      </c>
      <c r="J90" s="78">
        <v>41.5</v>
      </c>
    </row>
    <row r="91" spans="1:10" s="86" customFormat="1" ht="15.75" x14ac:dyDescent="0.25">
      <c r="A91" s="26" t="s">
        <v>123</v>
      </c>
      <c r="B91" s="25"/>
      <c r="C91" s="25"/>
      <c r="D91" s="25"/>
      <c r="E91" s="25"/>
      <c r="F91" s="78"/>
      <c r="G91" s="78">
        <v>402.3</v>
      </c>
      <c r="H91" s="78">
        <v>402.3</v>
      </c>
      <c r="I91" s="78"/>
      <c r="J91" s="78"/>
    </row>
    <row r="92" spans="1:10" ht="15.75" x14ac:dyDescent="0.25">
      <c r="A92" s="24" t="s">
        <v>46</v>
      </c>
      <c r="B92" s="22">
        <f>B93+B94</f>
        <v>7630.9000000000005</v>
      </c>
      <c r="C92" s="22">
        <f t="shared" ref="C92:D92" si="37">C93+C94</f>
        <v>0</v>
      </c>
      <c r="D92" s="22">
        <f t="shared" si="37"/>
        <v>40.200000000000003</v>
      </c>
      <c r="E92" s="22">
        <f>E93+E94</f>
        <v>9419.7999999999993</v>
      </c>
      <c r="F92" s="22">
        <f t="shared" ref="F92:G92" si="38">F93+F94</f>
        <v>9707.7000000000007</v>
      </c>
      <c r="G92" s="22">
        <f t="shared" si="38"/>
        <v>1492</v>
      </c>
      <c r="H92" s="22">
        <f>H93+H94</f>
        <v>11199.7</v>
      </c>
      <c r="I92" s="22">
        <f t="shared" ref="I92:J92" si="39">I93+I94</f>
        <v>8881.5</v>
      </c>
      <c r="J92" s="22">
        <f t="shared" si="39"/>
        <v>8728.5</v>
      </c>
    </row>
    <row r="93" spans="1:10" ht="15.75" x14ac:dyDescent="0.25">
      <c r="A93" s="26" t="s">
        <v>77</v>
      </c>
      <c r="B93" s="25">
        <v>6099.6</v>
      </c>
      <c r="C93" s="25"/>
      <c r="D93" s="16"/>
      <c r="E93" s="25">
        <v>7848.3</v>
      </c>
      <c r="F93" s="78">
        <v>7848.3</v>
      </c>
      <c r="G93" s="78">
        <v>712.2</v>
      </c>
      <c r="H93" s="78">
        <v>8560.5</v>
      </c>
      <c r="I93" s="78">
        <v>8560.5</v>
      </c>
      <c r="J93" s="78">
        <v>8560.5</v>
      </c>
    </row>
    <row r="94" spans="1:10" ht="15.75" x14ac:dyDescent="0.25">
      <c r="A94" s="26" t="s">
        <v>78</v>
      </c>
      <c r="B94" s="25">
        <v>1531.3</v>
      </c>
      <c r="C94" s="16"/>
      <c r="D94" s="25">
        <v>40.200000000000003</v>
      </c>
      <c r="E94" s="25">
        <f t="shared" si="36"/>
        <v>1571.5</v>
      </c>
      <c r="F94" s="78">
        <v>1859.4</v>
      </c>
      <c r="G94" s="78">
        <v>779.8</v>
      </c>
      <c r="H94" s="78">
        <v>2639.2</v>
      </c>
      <c r="I94" s="78">
        <v>321</v>
      </c>
      <c r="J94" s="78">
        <v>168</v>
      </c>
    </row>
    <row r="95" spans="1:10" ht="15.75" x14ac:dyDescent="0.25">
      <c r="A95" s="24" t="s">
        <v>90</v>
      </c>
      <c r="B95" s="22">
        <v>0</v>
      </c>
      <c r="C95" s="22"/>
      <c r="D95" s="22">
        <v>10488</v>
      </c>
      <c r="E95" s="22">
        <v>7526.6</v>
      </c>
      <c r="F95" s="51">
        <v>2857.7</v>
      </c>
      <c r="G95" s="51">
        <f>H95-F95</f>
        <v>-2857.7</v>
      </c>
      <c r="H95" s="50"/>
      <c r="I95" s="50"/>
      <c r="J95" s="50"/>
    </row>
    <row r="96" spans="1:10" ht="31.5" x14ac:dyDescent="0.25">
      <c r="A96" s="24" t="s">
        <v>69</v>
      </c>
      <c r="B96" s="22">
        <v>21607.200000000001</v>
      </c>
      <c r="C96" s="22">
        <v>-11554.8</v>
      </c>
      <c r="D96" s="22">
        <v>3301.9</v>
      </c>
      <c r="E96" s="43">
        <v>9129.7000000000007</v>
      </c>
      <c r="F96" s="55">
        <v>3301.9</v>
      </c>
      <c r="G96" s="55">
        <f>H96-F96</f>
        <v>3003.7000000000003</v>
      </c>
      <c r="H96" s="55">
        <v>6305.6</v>
      </c>
      <c r="I96" s="55"/>
      <c r="J96" s="55"/>
    </row>
    <row r="97" spans="1:10" ht="15.75" x14ac:dyDescent="0.25">
      <c r="A97" s="24" t="s">
        <v>72</v>
      </c>
      <c r="B97" s="16">
        <f>B98+B99+B100</f>
        <v>862.4</v>
      </c>
      <c r="C97" s="16">
        <f>C98+C99+C100</f>
        <v>0</v>
      </c>
      <c r="D97" s="16">
        <f t="shared" ref="D97" si="40">D98+D99+D100</f>
        <v>225</v>
      </c>
      <c r="E97" s="43">
        <f t="shared" si="36"/>
        <v>1087.4000000000001</v>
      </c>
      <c r="F97" s="51">
        <v>1087.4000000000001</v>
      </c>
      <c r="G97" s="51">
        <f>G98+G99+G100</f>
        <v>-400</v>
      </c>
      <c r="H97" s="51">
        <f>H98+H99+H100</f>
        <v>687.4</v>
      </c>
      <c r="I97" s="51">
        <f t="shared" ref="I97:J97" si="41">I98+I99+I100</f>
        <v>0</v>
      </c>
      <c r="J97" s="51">
        <f t="shared" si="41"/>
        <v>0</v>
      </c>
    </row>
    <row r="98" spans="1:10" ht="15.75" x14ac:dyDescent="0.25">
      <c r="A98" s="26" t="s">
        <v>93</v>
      </c>
      <c r="B98" s="25">
        <v>353.4</v>
      </c>
      <c r="C98" s="25"/>
      <c r="D98" s="25"/>
      <c r="E98" s="25">
        <f t="shared" si="36"/>
        <v>353.4</v>
      </c>
      <c r="F98" s="78">
        <v>353.4</v>
      </c>
      <c r="G98" s="50">
        <f>H98-F98</f>
        <v>0</v>
      </c>
      <c r="H98" s="78">
        <v>353.4</v>
      </c>
      <c r="I98" s="78"/>
      <c r="J98" s="78"/>
    </row>
    <row r="99" spans="1:10" ht="15.75" x14ac:dyDescent="0.25">
      <c r="A99" s="26" t="s">
        <v>92</v>
      </c>
      <c r="B99" s="25">
        <v>234</v>
      </c>
      <c r="C99" s="25"/>
      <c r="D99" s="25"/>
      <c r="E99" s="25">
        <f t="shared" si="36"/>
        <v>234</v>
      </c>
      <c r="F99" s="78">
        <v>234</v>
      </c>
      <c r="G99" s="50">
        <f t="shared" ref="G99:G100" si="42">H99-F99</f>
        <v>-50</v>
      </c>
      <c r="H99" s="78">
        <v>184</v>
      </c>
      <c r="I99" s="78"/>
      <c r="J99" s="78"/>
    </row>
    <row r="100" spans="1:10" ht="15.75" x14ac:dyDescent="0.25">
      <c r="A100" s="26" t="s">
        <v>91</v>
      </c>
      <c r="B100" s="25">
        <v>275</v>
      </c>
      <c r="C100" s="25"/>
      <c r="D100" s="25">
        <v>225</v>
      </c>
      <c r="E100" s="25">
        <f>SUM(B100:D100)</f>
        <v>500</v>
      </c>
      <c r="F100" s="78">
        <v>500</v>
      </c>
      <c r="G100" s="50">
        <f t="shared" si="42"/>
        <v>-350</v>
      </c>
      <c r="H100" s="78">
        <v>150</v>
      </c>
      <c r="I100" s="78"/>
      <c r="J100" s="78"/>
    </row>
    <row r="101" spans="1:10" ht="15.75" x14ac:dyDescent="0.25">
      <c r="A101" s="24" t="s">
        <v>47</v>
      </c>
      <c r="B101" s="16">
        <v>1303.2</v>
      </c>
      <c r="C101" s="16"/>
      <c r="D101" s="16"/>
      <c r="E101" s="22">
        <f t="shared" si="36"/>
        <v>1303.2</v>
      </c>
      <c r="F101" s="51">
        <v>1475.2</v>
      </c>
      <c r="G101" s="51">
        <f>H101-F101</f>
        <v>471.20000000000005</v>
      </c>
      <c r="H101" s="51">
        <v>1946.4</v>
      </c>
      <c r="I101" s="51">
        <v>0</v>
      </c>
      <c r="J101" s="51">
        <v>0</v>
      </c>
    </row>
    <row r="102" spans="1:10" ht="15.75" x14ac:dyDescent="0.25">
      <c r="A102" s="24" t="s">
        <v>48</v>
      </c>
      <c r="B102" s="16">
        <v>600</v>
      </c>
      <c r="C102" s="16">
        <v>-450</v>
      </c>
      <c r="D102" s="16"/>
      <c r="E102" s="22">
        <f t="shared" si="36"/>
        <v>150</v>
      </c>
      <c r="F102" s="55">
        <v>150</v>
      </c>
      <c r="G102" s="75">
        <v>0</v>
      </c>
      <c r="H102" s="51">
        <v>150</v>
      </c>
      <c r="I102" s="51"/>
      <c r="J102" s="51"/>
    </row>
    <row r="103" spans="1:10" ht="15.75" x14ac:dyDescent="0.25">
      <c r="A103" s="24" t="s">
        <v>49</v>
      </c>
      <c r="B103" s="16">
        <v>468</v>
      </c>
      <c r="C103" s="16"/>
      <c r="D103" s="16"/>
      <c r="E103" s="22">
        <f t="shared" si="36"/>
        <v>468</v>
      </c>
      <c r="F103" s="55">
        <v>468</v>
      </c>
      <c r="G103" s="75">
        <v>0</v>
      </c>
      <c r="H103" s="51">
        <v>468</v>
      </c>
      <c r="I103" s="51"/>
      <c r="J103" s="51"/>
    </row>
    <row r="104" spans="1:10" ht="15.75" x14ac:dyDescent="0.25">
      <c r="A104" s="24" t="s">
        <v>50</v>
      </c>
      <c r="B104" s="16">
        <v>140</v>
      </c>
      <c r="C104" s="16"/>
      <c r="D104" s="16"/>
      <c r="E104" s="22">
        <f t="shared" si="36"/>
        <v>140</v>
      </c>
      <c r="F104" s="55">
        <v>140</v>
      </c>
      <c r="G104" s="75">
        <v>0</v>
      </c>
      <c r="H104" s="51">
        <v>140</v>
      </c>
      <c r="I104" s="51"/>
      <c r="J104" s="51"/>
    </row>
    <row r="105" spans="1:10" ht="16.149999999999999" hidden="1" outlineLevel="1" x14ac:dyDescent="0.3">
      <c r="A105" s="41" t="s">
        <v>51</v>
      </c>
      <c r="B105" s="42"/>
      <c r="C105" s="42"/>
      <c r="D105" s="42"/>
      <c r="E105" s="22">
        <f t="shared" si="36"/>
        <v>0</v>
      </c>
      <c r="F105" s="55"/>
      <c r="G105" s="75"/>
      <c r="H105" s="50"/>
      <c r="I105" s="50"/>
      <c r="J105" s="50"/>
    </row>
    <row r="106" spans="1:10" ht="15.75" collapsed="1" x14ac:dyDescent="0.25">
      <c r="A106" s="24" t="s">
        <v>73</v>
      </c>
      <c r="B106" s="16">
        <v>1532.6</v>
      </c>
      <c r="C106" s="16"/>
      <c r="D106" s="16"/>
      <c r="E106" s="22">
        <f t="shared" si="36"/>
        <v>1532.6</v>
      </c>
      <c r="F106" s="55">
        <v>1532.6</v>
      </c>
      <c r="G106" s="75">
        <v>0</v>
      </c>
      <c r="H106" s="51">
        <v>1532.6</v>
      </c>
      <c r="I106" s="51"/>
      <c r="J106" s="51"/>
    </row>
    <row r="107" spans="1:10" ht="31.5" x14ac:dyDescent="0.25">
      <c r="A107" s="24" t="s">
        <v>52</v>
      </c>
      <c r="B107" s="16">
        <v>500</v>
      </c>
      <c r="C107" s="16"/>
      <c r="D107" s="16"/>
      <c r="E107" s="22">
        <f t="shared" si="36"/>
        <v>500</v>
      </c>
      <c r="F107" s="55">
        <v>500</v>
      </c>
      <c r="G107" s="75">
        <v>0</v>
      </c>
      <c r="H107" s="22">
        <v>500</v>
      </c>
      <c r="I107" s="22"/>
      <c r="J107" s="22"/>
    </row>
    <row r="108" spans="1:10" ht="31.5" x14ac:dyDescent="0.25">
      <c r="A108" s="41" t="s">
        <v>115</v>
      </c>
      <c r="B108" s="42">
        <v>20615.5</v>
      </c>
      <c r="C108" s="42">
        <v>-9466.1</v>
      </c>
      <c r="D108" s="42"/>
      <c r="E108" s="43">
        <v>11260.9</v>
      </c>
      <c r="F108" s="83">
        <v>28110.5</v>
      </c>
      <c r="G108" s="83">
        <f>H108-F108</f>
        <v>14213.699999999997</v>
      </c>
      <c r="H108" s="83">
        <v>42324.2</v>
      </c>
      <c r="I108" s="84">
        <v>0</v>
      </c>
      <c r="J108" s="84">
        <v>0</v>
      </c>
    </row>
    <row r="109" spans="1:10" ht="15.75" x14ac:dyDescent="0.25">
      <c r="A109" s="41" t="s">
        <v>88</v>
      </c>
      <c r="B109" s="42"/>
      <c r="C109" s="42">
        <v>-815.4</v>
      </c>
      <c r="D109" s="42">
        <v>3608</v>
      </c>
      <c r="E109" s="43">
        <f t="shared" si="36"/>
        <v>2792.6</v>
      </c>
      <c r="F109" s="88">
        <v>2589.1999999999998</v>
      </c>
      <c r="G109" s="88">
        <f>H109-F109</f>
        <v>-2589.1999999999998</v>
      </c>
      <c r="H109" s="52"/>
      <c r="I109" s="52"/>
      <c r="J109" s="52"/>
    </row>
    <row r="110" spans="1:10" ht="31.5" x14ac:dyDescent="0.25">
      <c r="A110" s="41" t="s">
        <v>53</v>
      </c>
      <c r="B110" s="42"/>
      <c r="C110" s="42"/>
      <c r="D110" s="42">
        <v>1983.2</v>
      </c>
      <c r="E110" s="42">
        <f>E113+E115+E119+E123+E125+E127+E131+E137+E129</f>
        <v>2114.6999999999998</v>
      </c>
      <c r="F110" s="83">
        <v>885.4</v>
      </c>
      <c r="G110" s="85">
        <f>H110-F110</f>
        <v>-56.700000000000045</v>
      </c>
      <c r="H110" s="85">
        <f>H117+H119+H121+H123+H127+H129+H131+H133+H135+H137</f>
        <v>828.69999999999993</v>
      </c>
      <c r="I110" s="85">
        <v>0</v>
      </c>
      <c r="J110" s="85">
        <v>0</v>
      </c>
    </row>
    <row r="111" spans="1:10" ht="15.75" outlineLevel="1" x14ac:dyDescent="0.25">
      <c r="A111" s="24" t="s">
        <v>54</v>
      </c>
      <c r="B111" s="16"/>
      <c r="C111" s="16"/>
      <c r="D111" s="16"/>
      <c r="E111" s="16"/>
      <c r="F111" s="50"/>
      <c r="G111" s="50"/>
      <c r="H111" s="50"/>
      <c r="I111" s="50"/>
      <c r="J111" s="50"/>
    </row>
    <row r="112" spans="1:10" ht="52.9" hidden="1" outlineLevel="3" x14ac:dyDescent="0.3">
      <c r="A112" s="32" t="s">
        <v>32</v>
      </c>
      <c r="B112" s="29"/>
      <c r="C112" s="28"/>
      <c r="D112" s="28"/>
      <c r="E112" s="28">
        <v>1750</v>
      </c>
      <c r="F112" s="52"/>
      <c r="G112" s="52"/>
      <c r="H112" s="52"/>
      <c r="I112" s="52"/>
      <c r="J112" s="52"/>
    </row>
    <row r="113" spans="1:10" ht="15.6" hidden="1" outlineLevel="3" x14ac:dyDescent="0.3">
      <c r="A113" s="72" t="s">
        <v>22</v>
      </c>
      <c r="B113" s="73"/>
      <c r="C113" s="68"/>
      <c r="D113" s="68"/>
      <c r="E113" s="68">
        <v>92.1</v>
      </c>
      <c r="F113" s="67"/>
      <c r="G113" s="67"/>
      <c r="H113" s="67"/>
      <c r="I113" s="67"/>
      <c r="J113" s="67"/>
    </row>
    <row r="114" spans="1:10" ht="81" hidden="1" customHeight="1" outlineLevel="3" x14ac:dyDescent="0.3">
      <c r="A114" s="65" t="s">
        <v>101</v>
      </c>
      <c r="B114" s="31"/>
      <c r="C114" s="30"/>
      <c r="D114" s="30"/>
      <c r="E114" s="33">
        <v>7500</v>
      </c>
      <c r="F114" s="52"/>
      <c r="G114" s="52"/>
      <c r="H114" s="74"/>
      <c r="I114" s="52"/>
      <c r="J114" s="52"/>
    </row>
    <row r="115" spans="1:10" ht="15.6" hidden="1" outlineLevel="2" x14ac:dyDescent="0.3">
      <c r="A115" s="20" t="s">
        <v>22</v>
      </c>
      <c r="B115" s="18"/>
      <c r="C115" s="17"/>
      <c r="D115" s="17"/>
      <c r="E115" s="17">
        <v>394.7</v>
      </c>
      <c r="F115" s="67"/>
      <c r="G115" s="67"/>
      <c r="H115" s="67"/>
      <c r="I115" s="67"/>
      <c r="J115" s="67"/>
    </row>
    <row r="116" spans="1:10" s="53" customFormat="1" ht="78.75" outlineLevel="1" collapsed="1" x14ac:dyDescent="0.25">
      <c r="A116" s="27" t="s">
        <v>104</v>
      </c>
      <c r="B116" s="31"/>
      <c r="C116" s="30"/>
      <c r="D116" s="30"/>
      <c r="E116" s="30"/>
      <c r="F116" s="52"/>
      <c r="G116" s="52"/>
      <c r="H116" s="52"/>
      <c r="I116" s="52">
        <v>7300</v>
      </c>
      <c r="J116" s="52"/>
    </row>
    <row r="117" spans="1:10" s="53" customFormat="1" ht="15.75" outlineLevel="1" x14ac:dyDescent="0.25">
      <c r="A117" s="20" t="s">
        <v>22</v>
      </c>
      <c r="B117" s="18"/>
      <c r="C117" s="17"/>
      <c r="D117" s="17"/>
      <c r="E117" s="68"/>
      <c r="F117" s="67"/>
      <c r="G117" s="67"/>
      <c r="H117" s="67"/>
      <c r="I117" s="67">
        <v>0</v>
      </c>
      <c r="J117" s="67"/>
    </row>
    <row r="118" spans="1:10" ht="63" outlineLevel="1" x14ac:dyDescent="0.25">
      <c r="A118" s="27" t="s">
        <v>79</v>
      </c>
      <c r="B118" s="31"/>
      <c r="C118" s="30"/>
      <c r="D118" s="30"/>
      <c r="E118" s="30">
        <v>1239.8</v>
      </c>
      <c r="F118" s="50"/>
      <c r="G118" s="50"/>
      <c r="H118" s="50"/>
      <c r="I118" s="58">
        <v>3719.4</v>
      </c>
      <c r="J118" s="58">
        <v>3719.4</v>
      </c>
    </row>
    <row r="119" spans="1:10" ht="15.75" outlineLevel="1" x14ac:dyDescent="0.25">
      <c r="A119" s="20" t="s">
        <v>22</v>
      </c>
      <c r="B119" s="18"/>
      <c r="C119" s="17"/>
      <c r="D119" s="17"/>
      <c r="E119" s="17">
        <v>65.3</v>
      </c>
      <c r="F119" s="67"/>
      <c r="G119" s="67"/>
      <c r="H119" s="67"/>
      <c r="I119" s="67">
        <v>0</v>
      </c>
      <c r="J119" s="67">
        <v>0</v>
      </c>
    </row>
    <row r="120" spans="1:10" s="53" customFormat="1" ht="63" outlineLevel="1" x14ac:dyDescent="0.25">
      <c r="A120" s="27" t="s">
        <v>105</v>
      </c>
      <c r="B120" s="18"/>
      <c r="C120" s="17"/>
      <c r="D120" s="17"/>
      <c r="E120" s="30"/>
      <c r="F120" s="52"/>
      <c r="G120" s="52"/>
      <c r="H120" s="52">
        <v>3890.1</v>
      </c>
      <c r="I120" s="52"/>
      <c r="J120" s="52"/>
    </row>
    <row r="121" spans="1:10" s="53" customFormat="1" ht="15.75" outlineLevel="1" x14ac:dyDescent="0.25">
      <c r="A121" s="20" t="s">
        <v>22</v>
      </c>
      <c r="B121" s="18"/>
      <c r="C121" s="17"/>
      <c r="D121" s="17"/>
      <c r="E121" s="17"/>
      <c r="F121" s="67"/>
      <c r="G121" s="67"/>
      <c r="H121" s="67">
        <v>204.7</v>
      </c>
      <c r="I121" s="67"/>
      <c r="J121" s="67"/>
    </row>
    <row r="122" spans="1:10" ht="78.75" outlineLevel="1" x14ac:dyDescent="0.25">
      <c r="A122" s="27" t="s">
        <v>33</v>
      </c>
      <c r="B122" s="31"/>
      <c r="C122" s="30"/>
      <c r="D122" s="30"/>
      <c r="E122" s="30">
        <v>10004.6</v>
      </c>
      <c r="F122" s="50"/>
      <c r="G122" s="50"/>
      <c r="H122" s="50">
        <v>9485.5</v>
      </c>
      <c r="I122" s="50">
        <v>9485.5</v>
      </c>
      <c r="J122" s="50">
        <v>9485.5</v>
      </c>
    </row>
    <row r="123" spans="1:10" ht="15.75" outlineLevel="1" x14ac:dyDescent="0.25">
      <c r="A123" s="20" t="s">
        <v>22</v>
      </c>
      <c r="B123" s="18"/>
      <c r="C123" s="17"/>
      <c r="D123" s="17"/>
      <c r="E123" s="17">
        <v>526.6</v>
      </c>
      <c r="F123" s="69"/>
      <c r="G123" s="69"/>
      <c r="H123" s="69">
        <v>499.2</v>
      </c>
      <c r="I123" s="69">
        <v>0</v>
      </c>
      <c r="J123" s="69">
        <v>0</v>
      </c>
    </row>
    <row r="124" spans="1:10" ht="62.45" hidden="1" outlineLevel="2" x14ac:dyDescent="0.3">
      <c r="A124" s="27" t="s">
        <v>34</v>
      </c>
      <c r="B124" s="31"/>
      <c r="C124" s="30"/>
      <c r="D124" s="30"/>
      <c r="E124" s="30">
        <v>2751</v>
      </c>
      <c r="F124" s="50"/>
      <c r="G124" s="50"/>
      <c r="H124" s="50"/>
      <c r="I124" s="50"/>
      <c r="J124" s="50"/>
    </row>
    <row r="125" spans="1:10" ht="15.6" hidden="1" outlineLevel="2" x14ac:dyDescent="0.3">
      <c r="A125" s="20" t="s">
        <v>23</v>
      </c>
      <c r="B125" s="18"/>
      <c r="C125" s="17"/>
      <c r="D125" s="17"/>
      <c r="E125" s="17">
        <v>687.8</v>
      </c>
      <c r="F125" s="67"/>
      <c r="G125" s="67"/>
      <c r="H125" s="67"/>
      <c r="I125" s="67"/>
      <c r="J125" s="67"/>
    </row>
    <row r="126" spans="1:10" ht="114.75" outlineLevel="1" collapsed="1" x14ac:dyDescent="0.25">
      <c r="A126" s="32" t="s">
        <v>80</v>
      </c>
      <c r="B126" s="31"/>
      <c r="C126" s="30"/>
      <c r="D126" s="30"/>
      <c r="E126" s="30">
        <v>22500</v>
      </c>
      <c r="F126" s="50"/>
      <c r="G126" s="50"/>
      <c r="H126" s="50"/>
      <c r="I126" s="66">
        <v>200000</v>
      </c>
      <c r="J126" s="66">
        <v>205748.5</v>
      </c>
    </row>
    <row r="127" spans="1:10" ht="15.75" outlineLevel="1" x14ac:dyDescent="0.25">
      <c r="A127" s="20" t="s">
        <v>81</v>
      </c>
      <c r="B127" s="18"/>
      <c r="C127" s="17"/>
      <c r="D127" s="17"/>
      <c r="E127" s="17">
        <v>227.3</v>
      </c>
      <c r="F127" s="67"/>
      <c r="G127" s="67"/>
      <c r="H127" s="67"/>
      <c r="I127" s="67">
        <v>0</v>
      </c>
      <c r="J127" s="67">
        <v>0</v>
      </c>
    </row>
    <row r="128" spans="1:10" ht="162.6" customHeight="1" outlineLevel="1" x14ac:dyDescent="0.25">
      <c r="A128" s="27" t="s">
        <v>103</v>
      </c>
      <c r="B128" s="31"/>
      <c r="C128" s="30"/>
      <c r="D128" s="30"/>
      <c r="E128" s="30">
        <v>1750</v>
      </c>
      <c r="F128" s="50"/>
      <c r="G128" s="50"/>
      <c r="H128" s="30">
        <v>1560</v>
      </c>
      <c r="I128" s="50"/>
      <c r="J128" s="50"/>
    </row>
    <row r="129" spans="1:10" ht="15.75" outlineLevel="1" x14ac:dyDescent="0.25">
      <c r="A129" s="20" t="s">
        <v>22</v>
      </c>
      <c r="B129" s="18"/>
      <c r="C129" s="17"/>
      <c r="D129" s="17"/>
      <c r="E129" s="17">
        <v>92.1</v>
      </c>
      <c r="F129" s="67"/>
      <c r="G129" s="67"/>
      <c r="H129" s="17">
        <v>82.1</v>
      </c>
      <c r="I129" s="67"/>
      <c r="J129" s="67"/>
    </row>
    <row r="130" spans="1:10" ht="63" outlineLevel="1" x14ac:dyDescent="0.25">
      <c r="A130" s="27" t="s">
        <v>102</v>
      </c>
      <c r="B130" s="31"/>
      <c r="C130" s="30"/>
      <c r="D130" s="30"/>
      <c r="E130" s="30">
        <v>500</v>
      </c>
      <c r="F130" s="50"/>
      <c r="G130" s="50"/>
      <c r="H130" s="30">
        <v>500</v>
      </c>
      <c r="I130" s="30">
        <v>500</v>
      </c>
      <c r="J130" s="30">
        <v>500</v>
      </c>
    </row>
    <row r="131" spans="1:10" ht="15.75" outlineLevel="1" x14ac:dyDescent="0.25">
      <c r="A131" s="20" t="s">
        <v>22</v>
      </c>
      <c r="B131" s="18"/>
      <c r="C131" s="17"/>
      <c r="D131" s="17"/>
      <c r="E131" s="17">
        <v>26.3</v>
      </c>
      <c r="F131" s="67"/>
      <c r="G131" s="67"/>
      <c r="H131" s="17">
        <v>26.3</v>
      </c>
      <c r="I131" s="17">
        <v>26.3</v>
      </c>
      <c r="J131" s="17">
        <v>26.3</v>
      </c>
    </row>
    <row r="132" spans="1:10" s="53" customFormat="1" ht="47.25" outlineLevel="1" x14ac:dyDescent="0.25">
      <c r="A132" s="27" t="s">
        <v>106</v>
      </c>
      <c r="B132" s="31"/>
      <c r="C132" s="30"/>
      <c r="D132" s="30"/>
      <c r="E132" s="30"/>
      <c r="F132" s="52"/>
      <c r="G132" s="52"/>
      <c r="H132" s="30">
        <v>100</v>
      </c>
      <c r="I132" s="30"/>
      <c r="J132" s="30"/>
    </row>
    <row r="133" spans="1:10" s="53" customFormat="1" ht="15.75" outlineLevel="1" x14ac:dyDescent="0.25">
      <c r="A133" s="20" t="s">
        <v>22</v>
      </c>
      <c r="B133" s="18"/>
      <c r="C133" s="17"/>
      <c r="D133" s="17"/>
      <c r="E133" s="17"/>
      <c r="F133" s="67"/>
      <c r="G133" s="67"/>
      <c r="H133" s="17">
        <v>5.3</v>
      </c>
      <c r="I133" s="17"/>
      <c r="J133" s="17"/>
    </row>
    <row r="134" spans="1:10" s="53" customFormat="1" ht="78.75" outlineLevel="1" x14ac:dyDescent="0.25">
      <c r="A134" s="27" t="s">
        <v>107</v>
      </c>
      <c r="B134" s="31"/>
      <c r="C134" s="30"/>
      <c r="D134" s="30"/>
      <c r="E134" s="30"/>
      <c r="F134" s="52"/>
      <c r="G134" s="52"/>
      <c r="H134" s="30">
        <v>164</v>
      </c>
      <c r="I134" s="30"/>
      <c r="J134" s="30"/>
    </row>
    <row r="135" spans="1:10" s="53" customFormat="1" ht="15.6" outlineLevel="1" x14ac:dyDescent="0.3">
      <c r="A135" s="20"/>
      <c r="B135" s="18"/>
      <c r="C135" s="17"/>
      <c r="D135" s="17"/>
      <c r="E135" s="17"/>
      <c r="F135" s="67"/>
      <c r="G135" s="67"/>
      <c r="H135" s="17">
        <v>8.6</v>
      </c>
      <c r="I135" s="17"/>
      <c r="J135" s="17"/>
    </row>
    <row r="136" spans="1:10" ht="31.5" outlineLevel="1" x14ac:dyDescent="0.25">
      <c r="A136" s="27" t="s">
        <v>24</v>
      </c>
      <c r="B136" s="31"/>
      <c r="C136" s="30"/>
      <c r="D136" s="30"/>
      <c r="E136" s="30">
        <v>47</v>
      </c>
      <c r="F136" s="50"/>
      <c r="G136" s="50"/>
      <c r="H136" s="30">
        <v>47</v>
      </c>
      <c r="I136" s="50"/>
      <c r="J136" s="50"/>
    </row>
    <row r="137" spans="1:10" ht="15.75" outlineLevel="1" x14ac:dyDescent="0.25">
      <c r="A137" s="20" t="s">
        <v>22</v>
      </c>
      <c r="B137" s="18"/>
      <c r="C137" s="17"/>
      <c r="D137" s="17"/>
      <c r="E137" s="17">
        <v>2.5</v>
      </c>
      <c r="F137" s="67"/>
      <c r="G137" s="67"/>
      <c r="H137" s="68">
        <v>2.5</v>
      </c>
      <c r="I137" s="67"/>
      <c r="J137" s="67"/>
    </row>
    <row r="138" spans="1:10" ht="31.5" x14ac:dyDescent="0.25">
      <c r="A138" s="12" t="s">
        <v>58</v>
      </c>
      <c r="B138" s="15">
        <v>12619</v>
      </c>
      <c r="C138" s="16"/>
      <c r="D138" s="16">
        <v>1284.0999999999999</v>
      </c>
      <c r="E138" s="90">
        <v>13903.1</v>
      </c>
      <c r="F138" s="91">
        <v>14896.6</v>
      </c>
      <c r="G138" s="91">
        <f>H138-F138</f>
        <v>255</v>
      </c>
      <c r="H138" s="91">
        <v>15151.6</v>
      </c>
      <c r="I138" s="91">
        <v>15818.1</v>
      </c>
      <c r="J138" s="91">
        <v>16523</v>
      </c>
    </row>
    <row r="139" spans="1:10" s="86" customFormat="1" ht="15.75" x14ac:dyDescent="0.25">
      <c r="A139" s="12" t="s">
        <v>117</v>
      </c>
      <c r="B139" s="15"/>
      <c r="C139" s="16"/>
      <c r="D139" s="16"/>
      <c r="E139" s="90"/>
      <c r="F139" s="91"/>
      <c r="G139" s="91"/>
      <c r="H139" s="91"/>
      <c r="I139" s="91">
        <v>7343.3</v>
      </c>
      <c r="J139" s="91">
        <v>14476.2</v>
      </c>
    </row>
    <row r="140" spans="1:10" s="53" customFormat="1" ht="15.75" x14ac:dyDescent="0.25">
      <c r="A140" s="79" t="s">
        <v>109</v>
      </c>
      <c r="B140" s="80"/>
      <c r="C140" s="81"/>
      <c r="D140" s="81"/>
      <c r="E140" s="81"/>
      <c r="F140" s="61">
        <v>5000</v>
      </c>
      <c r="G140" s="61">
        <v>9000</v>
      </c>
      <c r="H140" s="82">
        <v>14000</v>
      </c>
      <c r="I140" s="82">
        <v>0</v>
      </c>
      <c r="J140" s="82">
        <v>0</v>
      </c>
    </row>
    <row r="141" spans="1:10" ht="31.5" x14ac:dyDescent="0.25">
      <c r="A141" s="38" t="s">
        <v>59</v>
      </c>
      <c r="B141" s="39" t="e">
        <f>B28-B29</f>
        <v>#REF!</v>
      </c>
      <c r="C141" s="39"/>
      <c r="D141" s="39"/>
      <c r="E141" s="76">
        <f>E28-E29</f>
        <v>-6743.5999999999185</v>
      </c>
      <c r="F141" s="76">
        <f>F28-F29</f>
        <v>-18263.600000000093</v>
      </c>
      <c r="G141" s="76"/>
      <c r="H141" s="76">
        <f>H28-H29</f>
        <v>0</v>
      </c>
      <c r="I141" s="76">
        <f>I28-I29-I140</f>
        <v>5.8207660913467407E-11</v>
      </c>
      <c r="J141" s="76">
        <f>J28-J29-J140</f>
        <v>0</v>
      </c>
    </row>
    <row r="142" spans="1:10" ht="30.6" customHeight="1" x14ac:dyDescent="0.25">
      <c r="A142" s="41" t="s">
        <v>75</v>
      </c>
      <c r="B142" s="42"/>
      <c r="C142" s="42"/>
      <c r="D142" s="42"/>
      <c r="E142" s="42">
        <v>7535.2</v>
      </c>
      <c r="F142" s="50"/>
      <c r="G142" s="50"/>
      <c r="H142" s="55">
        <v>14145.6</v>
      </c>
      <c r="I142" s="50"/>
      <c r="J142" s="50"/>
    </row>
    <row r="143" spans="1:10" ht="21" hidden="1" customHeight="1" outlineLevel="1" x14ac:dyDescent="0.3">
      <c r="A143" s="49" t="s">
        <v>89</v>
      </c>
      <c r="B143" s="48"/>
      <c r="C143" s="48"/>
      <c r="D143" s="48"/>
      <c r="E143" s="48">
        <v>6743.6</v>
      </c>
      <c r="F143" s="87">
        <v>18263.599999999999</v>
      </c>
      <c r="G143" s="87"/>
      <c r="H143" s="40">
        <v>-14000</v>
      </c>
    </row>
    <row r="144" spans="1:10" ht="14.45" hidden="1" outlineLevel="1" x14ac:dyDescent="0.3">
      <c r="A144" t="s">
        <v>124</v>
      </c>
      <c r="H144" s="40">
        <v>14000</v>
      </c>
      <c r="I144" s="40"/>
      <c r="J144" s="40"/>
    </row>
    <row r="145" spans="1:8" ht="15.6" collapsed="1" x14ac:dyDescent="0.3">
      <c r="A145" s="87"/>
      <c r="B145" s="87"/>
      <c r="C145" s="87"/>
      <c r="D145" s="87"/>
      <c r="E145" s="87"/>
      <c r="F145" s="87"/>
      <c r="G145" s="87"/>
      <c r="H145" s="87"/>
    </row>
    <row r="146" spans="1:8" ht="15.6" x14ac:dyDescent="0.3">
      <c r="A146" s="87"/>
      <c r="B146" s="87"/>
      <c r="C146" s="87"/>
      <c r="D146" s="87"/>
      <c r="E146" s="87"/>
      <c r="F146" s="87"/>
      <c r="G146" s="87"/>
      <c r="H146" s="87"/>
    </row>
    <row r="147" spans="1:8" ht="15.6" x14ac:dyDescent="0.3">
      <c r="A147" s="87"/>
      <c r="B147" s="87"/>
      <c r="C147" s="87"/>
      <c r="D147" s="87"/>
      <c r="E147" s="87"/>
      <c r="F147" s="87"/>
      <c r="G147" s="87"/>
      <c r="H147" s="87"/>
    </row>
  </sheetData>
  <mergeCells count="1">
    <mergeCell ref="A1:J1"/>
  </mergeCells>
  <pageMargins left="0.70866141732283472" right="0.11811023622047245" top="7.874015748031496E-2" bottom="7.874015748031496E-2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Kurochkina_EV</cp:lastModifiedBy>
  <cp:lastPrinted>2015-12-24T03:43:36Z</cp:lastPrinted>
  <dcterms:created xsi:type="dcterms:W3CDTF">2013-10-18T04:54:11Z</dcterms:created>
  <dcterms:modified xsi:type="dcterms:W3CDTF">2015-12-24T03:43:37Z</dcterms:modified>
</cp:coreProperties>
</file>